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en_skoroszyt" defaultThemeVersion="166925"/>
  <mc:AlternateContent xmlns:mc="http://schemas.openxmlformats.org/markup-compatibility/2006">
    <mc:Choice Requires="x15">
      <x15ac:absPath xmlns:x15ac="http://schemas.microsoft.com/office/spreadsheetml/2010/11/ac" url="Z:\PRZETARGI\Joanna Rawa\2026\POST.PGE.PGE.DZ.00064.2026\SWZ_głosowanie\"/>
    </mc:Choice>
  </mc:AlternateContent>
  <xr:revisionPtr revIDLastSave="0" documentId="13_ncr:1_{A34F1963-9D74-4630-A27D-752690E77701}" xr6:coauthVersionLast="47" xr6:coauthVersionMax="47" xr10:uidLastSave="{00000000-0000-0000-0000-000000000000}"/>
  <bookViews>
    <workbookView xWindow="-120" yWindow="-120" windowWidth="29040" windowHeight="15720" tabRatio="731" xr2:uid="{A5F42148-2D85-46E1-9E67-8426B50DF753}"/>
  </bookViews>
  <sheets>
    <sheet name="Część I Zamówienia" sheetId="2" r:id="rId1"/>
    <sheet name="Część II Zamówienia" sheetId="7" r:id="rId2"/>
    <sheet name="Część III Zamówienia" sheetId="9" r:id="rId3"/>
    <sheet name="Wolumeny surowców" sheetId="1" r:id="rId4"/>
    <sheet name="Współczynnik ilości" sheetId="4" r:id="rId5"/>
  </sheets>
  <definedNames>
    <definedName name="_xlnm.Print_Area" localSheetId="0">'Część I Zamówienia'!$A$1:$H$37</definedName>
    <definedName name="_xlnm.Print_Area" localSheetId="1">'Część II Zamówienia'!$A$1:$J$37</definedName>
    <definedName name="_xlnm.Print_Area" localSheetId="2">'Część III Zamówienia'!$A$1:$J$37</definedName>
    <definedName name="_xlnm.Print_Area" localSheetId="3">'Wolumeny surowców'!$A$1:$G$16</definedName>
    <definedName name="_xlnm.Print_Area" localSheetId="4">'Współczynnik ilości'!$A$1:$H$20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4" i="7" l="1"/>
  <c r="D23" i="7"/>
  <c r="H23" i="7" s="1"/>
  <c r="D22" i="7"/>
  <c r="D21" i="7"/>
  <c r="D20" i="7"/>
  <c r="D19" i="7"/>
  <c r="D18" i="7"/>
  <c r="D17" i="7"/>
  <c r="D16" i="7"/>
  <c r="D15" i="7"/>
  <c r="D14" i="7"/>
  <c r="D13" i="7"/>
  <c r="D12" i="7"/>
  <c r="D11" i="7"/>
  <c r="H11" i="7" s="1"/>
  <c r="D11" i="9"/>
  <c r="D13" i="9"/>
  <c r="F11" i="2"/>
  <c r="G11" i="2"/>
  <c r="I12" i="9"/>
  <c r="G12" i="9"/>
  <c r="I24" i="9"/>
  <c r="G24" i="9"/>
  <c r="I23" i="9"/>
  <c r="G23" i="9"/>
  <c r="I22" i="9"/>
  <c r="G22" i="9"/>
  <c r="I21" i="9"/>
  <c r="G21" i="9"/>
  <c r="I20" i="9"/>
  <c r="G20" i="9"/>
  <c r="I19" i="9"/>
  <c r="G19" i="9"/>
  <c r="I18" i="9"/>
  <c r="G18" i="9"/>
  <c r="I17" i="9"/>
  <c r="G17" i="9"/>
  <c r="I16" i="9"/>
  <c r="G16" i="9"/>
  <c r="I15" i="9"/>
  <c r="G15" i="9"/>
  <c r="I14" i="9"/>
  <c r="G14" i="9"/>
  <c r="I13" i="9"/>
  <c r="G13" i="9"/>
  <c r="G11" i="9"/>
  <c r="I11" i="9"/>
  <c r="D24" i="9"/>
  <c r="H24" i="9" s="1"/>
  <c r="D23" i="9"/>
  <c r="H23" i="9" s="1"/>
  <c r="D22" i="9"/>
  <c r="H22" i="9" s="1"/>
  <c r="D21" i="9"/>
  <c r="H21" i="9" s="1"/>
  <c r="D20" i="9"/>
  <c r="H20" i="9" s="1"/>
  <c r="D19" i="9"/>
  <c r="H19" i="9" s="1"/>
  <c r="D18" i="9"/>
  <c r="H18" i="9" s="1"/>
  <c r="D17" i="9"/>
  <c r="H17" i="9" s="1"/>
  <c r="D16" i="9"/>
  <c r="H16" i="9" s="1"/>
  <c r="D15" i="9"/>
  <c r="H15" i="9" s="1"/>
  <c r="D14" i="9"/>
  <c r="H14" i="9" s="1"/>
  <c r="H13" i="9"/>
  <c r="D12" i="9"/>
  <c r="H12" i="9" s="1"/>
  <c r="H11" i="9"/>
  <c r="H24" i="7"/>
  <c r="H22" i="7"/>
  <c r="H21" i="7"/>
  <c r="H20" i="7"/>
  <c r="H19" i="7"/>
  <c r="H18" i="7"/>
  <c r="H17" i="7"/>
  <c r="H16" i="7"/>
  <c r="H15" i="7"/>
  <c r="H14" i="7"/>
  <c r="H13" i="7"/>
  <c r="H12" i="7"/>
  <c r="I24" i="7"/>
  <c r="G24" i="7"/>
  <c r="I23" i="7"/>
  <c r="G23" i="7"/>
  <c r="I22" i="7"/>
  <c r="G22" i="7"/>
  <c r="I21" i="7"/>
  <c r="G21" i="7"/>
  <c r="I20" i="7"/>
  <c r="G20" i="7"/>
  <c r="I19" i="7"/>
  <c r="G19" i="7"/>
  <c r="I18" i="7"/>
  <c r="G18" i="7"/>
  <c r="I17" i="7"/>
  <c r="G17" i="7"/>
  <c r="I16" i="7"/>
  <c r="G16" i="7"/>
  <c r="I15" i="7"/>
  <c r="G15" i="7"/>
  <c r="I14" i="7"/>
  <c r="G14" i="7"/>
  <c r="I13" i="7"/>
  <c r="G13" i="7"/>
  <c r="I12" i="7"/>
  <c r="G12" i="7"/>
  <c r="I11" i="7"/>
  <c r="G11" i="7"/>
  <c r="G25" i="9" l="1"/>
  <c r="G26" i="9" s="1"/>
  <c r="I25" i="9"/>
  <c r="I26" i="9" s="1"/>
  <c r="H25" i="9"/>
  <c r="H26" i="9" s="1"/>
  <c r="I25" i="7"/>
  <c r="I26" i="7" s="1"/>
  <c r="H25" i="7"/>
  <c r="H26" i="7" s="1"/>
  <c r="G25" i="7"/>
  <c r="G26" i="7" s="1"/>
  <c r="G27" i="9" l="1"/>
  <c r="G28" i="9"/>
  <c r="G27" i="7"/>
  <c r="G28" i="7"/>
  <c r="G24" i="2"/>
  <c r="G23" i="2"/>
  <c r="G22" i="2"/>
  <c r="G21" i="2"/>
  <c r="G20" i="2"/>
  <c r="G19" i="2"/>
  <c r="G18" i="2"/>
  <c r="G17" i="2"/>
  <c r="G16" i="2"/>
  <c r="G15" i="2"/>
  <c r="G14" i="2"/>
  <c r="G13" i="2"/>
  <c r="G12" i="2"/>
  <c r="F12" i="2"/>
  <c r="F13" i="2"/>
  <c r="F14" i="2"/>
  <c r="F15" i="2"/>
  <c r="F16" i="2"/>
  <c r="F17" i="2"/>
  <c r="F18" i="2"/>
  <c r="F19" i="2"/>
  <c r="F20" i="2"/>
  <c r="F21" i="2"/>
  <c r="F22" i="2"/>
  <c r="F23" i="2"/>
  <c r="F24" i="2"/>
  <c r="G19" i="4"/>
  <c r="F12" i="1"/>
  <c r="F7" i="1"/>
  <c r="F9" i="1"/>
  <c r="C19" i="4"/>
  <c r="D19" i="4"/>
  <c r="E19" i="4"/>
  <c r="F19" i="4"/>
  <c r="F15" i="1" l="1"/>
  <c r="G25" i="2"/>
  <c r="G26" i="2" s="1"/>
  <c r="F25" i="2"/>
  <c r="F26" i="2" s="1"/>
  <c r="F27" i="2" l="1"/>
  <c r="F28" i="2"/>
</calcChain>
</file>

<file path=xl/sharedStrings.xml><?xml version="1.0" encoding="utf-8"?>
<sst xmlns="http://schemas.openxmlformats.org/spreadsheetml/2006/main" count="178" uniqueCount="54">
  <si>
    <t>Wykonawca:</t>
  </si>
  <si>
    <t>Część I</t>
  </si>
  <si>
    <t>Część II</t>
  </si>
  <si>
    <t>Część III</t>
  </si>
  <si>
    <t>000-030</t>
  </si>
  <si>
    <t>031-050</t>
  </si>
  <si>
    <t>051-070</t>
  </si>
  <si>
    <t>071-100</t>
  </si>
  <si>
    <t>101-150</t>
  </si>
  <si>
    <t>151-200</t>
  </si>
  <si>
    <t>201-250</t>
  </si>
  <si>
    <t>251-300</t>
  </si>
  <si>
    <t>301-350</t>
  </si>
  <si>
    <t>351-400</t>
  </si>
  <si>
    <t>401-450</t>
  </si>
  <si>
    <t>451-500</t>
  </si>
  <si>
    <t>501-550</t>
  </si>
  <si>
    <t>551-650</t>
  </si>
  <si>
    <t>WOLUMENY UMOWNE</t>
  </si>
  <si>
    <t>Oddział</t>
  </si>
  <si>
    <t>Część Zamówienia</t>
  </si>
  <si>
    <t>Surowiec</t>
  </si>
  <si>
    <t>Wolumen
[Mg]</t>
  </si>
  <si>
    <t>Wolumen 
Części Zamówienia
[Mg]</t>
  </si>
  <si>
    <t>I</t>
  </si>
  <si>
    <t>węgiel</t>
  </si>
  <si>
    <t>kamień</t>
  </si>
  <si>
    <t>II</t>
  </si>
  <si>
    <t>mączka</t>
  </si>
  <si>
    <t>III</t>
  </si>
  <si>
    <t>Suma</t>
  </si>
  <si>
    <t>VAT (23%)</t>
  </si>
  <si>
    <t>RAZEM NETTO</t>
  </si>
  <si>
    <t>RAZEM BRUTTO</t>
  </si>
  <si>
    <t>Wartość transportu
 [zł]</t>
  </si>
  <si>
    <t>Przedział odległości przewozowej
[km]</t>
  </si>
  <si>
    <t>Cena jednostkowa netto „Ci” za przewóz węgla i kamienia 
1 [Mg]</t>
  </si>
  <si>
    <t>El. Opole węgiel</t>
  </si>
  <si>
    <t>El. Turów kamień</t>
  </si>
  <si>
    <t>Cena jednostkowa netto „Ci” za przewóz węgla 
1 [Mg]</t>
  </si>
  <si>
    <t>Cena jednostkowa netto „Ci” za przewóz mączki wapiennej 
1 [Mg]</t>
  </si>
  <si>
    <t>El. Dolna Odra węgiel</t>
  </si>
  <si>
    <t>El. Opole mączka</t>
  </si>
  <si>
    <t>El. Rybnik węgiel</t>
  </si>
  <si>
    <t>UWAGA:</t>
  </si>
  <si>
    <t>Wykonawca zobowiązany jest wpisać ceny jednostkowe dla danego przedziału odległości przewozowej z zachowaniem następujących zasad:
1. wpisywana cena jednostkowa musi być większa od zera,
2. wprowadzona z dokładnością do dwóch miejsc po przecinku,
3. cena jednostkowa dla kolejnego przedziału odległości przewozowej musi być większa lub równa od poprzedniego przedziału odległości przewozowej.</t>
  </si>
  <si>
    <t>El. Turów</t>
  </si>
  <si>
    <t>El. Dolna Odra</t>
  </si>
  <si>
    <t>El. Rybnik</t>
  </si>
  <si>
    <t>El. Dolna Odra 
węgiel</t>
  </si>
  <si>
    <t xml:space="preserve">El. Opole </t>
  </si>
  <si>
    <t>El. Opole</t>
  </si>
  <si>
    <t>Wykonawca zobowiązany jest wpisać ceny jednostkowe dla danego przedziału odległości przewozowej z zachowaniem następujących zasad:
1. wpisywana cena jednostkowa musi być większa od zera,
2. wprowadzona z dokładnością do dwóch miejsc po przecinku,
3. cena jednostkowa dla kolejnego przedziału odległości przewozowej musi być większa lub równa od poprzedniego przedziału odległości przewozowej,
4. cena jednostkowa dla mączki wapiennej stanowi 80% ceny jednostkowej wegla i wyliczana jest poprzez formułę zaszytą w odpowiednich komórkach arkusza.</t>
  </si>
  <si>
    <t>Kwalifikowany
podpis
elektroniczny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</si>
</sst>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00000000"/>
    <numFmt numFmtId="165" formatCode="_-* #,##0.000000_-;\-* #,##0.000000_-;_-* &quot;-&quot;??_-;_-@_-"/>
    <numFmt numFmtId="166" formatCode="#,##0.00_ ;\-#,##0.00\ "/>
  </numFmts>
  <fonts count="17">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sz val="11"/>
      <color rgb="FF000000"/>
      <name val="Calibri"/>
      <family val="2"/>
      <charset val="238"/>
      <scheme val="minor"/>
    </font>
    <font>
      <sz val="11"/>
      <color theme="1"/>
      <name val="Czcionka tekstu podstawowego"/>
      <family val="2"/>
      <charset val="238"/>
    </font>
    <font>
      <b/>
      <sz val="10"/>
      <name val="Arial"/>
      <family val="2"/>
      <charset val="238"/>
    </font>
    <font>
      <b/>
      <sz val="9"/>
      <name val="Arial"/>
      <family val="2"/>
      <charset val="238"/>
    </font>
    <font>
      <b/>
      <sz val="10"/>
      <color theme="1"/>
      <name val="Arial"/>
      <family val="2"/>
      <charset val="238"/>
    </font>
    <font>
      <sz val="10"/>
      <name val="Arial"/>
      <family val="2"/>
      <charset val="238"/>
    </font>
    <font>
      <sz val="10"/>
      <color theme="1"/>
      <name val="Arial"/>
      <family val="2"/>
      <charset val="238"/>
    </font>
    <font>
      <sz val="8"/>
      <name val="Calibri"/>
      <family val="2"/>
      <charset val="238"/>
      <scheme val="minor"/>
    </font>
    <font>
      <sz val="11"/>
      <name val="Calibri"/>
      <family val="2"/>
      <charset val="238"/>
      <scheme val="minor"/>
    </font>
    <font>
      <sz val="10"/>
      <color theme="1"/>
      <name val="Calibri"/>
      <family val="2"/>
      <charset val="238"/>
      <scheme val="minor"/>
    </font>
    <font>
      <b/>
      <sz val="12"/>
      <color theme="1"/>
      <name val="Calibri"/>
      <family val="2"/>
      <charset val="238"/>
      <scheme val="minor"/>
    </font>
    <font>
      <sz val="9"/>
      <color theme="1"/>
      <name val="Trebuchet MS"/>
      <family val="2"/>
      <charset val="238"/>
    </font>
    <font>
      <sz val="9"/>
      <color theme="1"/>
      <name val="Calibri"/>
      <family val="2"/>
      <charset val="238"/>
      <scheme val="minor"/>
    </font>
    <font>
      <i/>
      <sz val="11"/>
      <color theme="1"/>
      <name val="Calibri"/>
      <family val="2"/>
      <charset val="238"/>
      <scheme val="minor"/>
    </font>
  </fonts>
  <fills count="7">
    <fill>
      <patternFill patternType="none"/>
    </fill>
    <fill>
      <patternFill patternType="gray125"/>
    </fill>
    <fill>
      <patternFill patternType="solid">
        <fgColor rgb="FFCCECFF"/>
        <bgColor indexed="64"/>
      </patternFill>
    </fill>
    <fill>
      <patternFill patternType="solid">
        <fgColor theme="0"/>
        <bgColor indexed="64"/>
      </patternFill>
    </fill>
    <fill>
      <patternFill patternType="gray0625">
        <fgColor indexed="26"/>
      </patternFill>
    </fill>
    <fill>
      <patternFill patternType="gray0625">
        <fgColor indexed="26"/>
        <bgColor rgb="FFCCECFF"/>
      </patternFill>
    </fill>
    <fill>
      <patternFill patternType="solid">
        <fgColor theme="5" tint="0.59999389629810485"/>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hair">
        <color auto="1"/>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style="medium">
        <color indexed="64"/>
      </left>
      <right style="medium">
        <color indexed="64"/>
      </right>
      <top/>
      <bottom style="medium">
        <color indexed="64"/>
      </bottom>
      <diagonal/>
    </border>
    <border>
      <left style="hair">
        <color auto="1"/>
      </left>
      <right style="hair">
        <color auto="1"/>
      </right>
      <top style="medium">
        <color indexed="64"/>
      </top>
      <bottom style="medium">
        <color indexed="64"/>
      </bottom>
      <diagonal/>
    </border>
    <border>
      <left style="medium">
        <color indexed="64"/>
      </left>
      <right style="medium">
        <color indexed="64"/>
      </right>
      <top style="medium">
        <color indexed="64"/>
      </top>
      <bottom style="hair">
        <color auto="1"/>
      </bottom>
      <diagonal/>
    </border>
    <border>
      <left style="hair">
        <color auto="1"/>
      </left>
      <right style="hair">
        <color auto="1"/>
      </right>
      <top style="hair">
        <color auto="1"/>
      </top>
      <bottom style="hair">
        <color auto="1"/>
      </bottom>
      <diagonal/>
    </border>
    <border>
      <left style="hair">
        <color auto="1"/>
      </left>
      <right style="medium">
        <color indexed="64"/>
      </right>
      <top style="hair">
        <color auto="1"/>
      </top>
      <bottom style="hair">
        <color auto="1"/>
      </bottom>
      <diagonal/>
    </border>
    <border>
      <left style="medium">
        <color indexed="64"/>
      </left>
      <right style="hair">
        <color auto="1"/>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hair">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medium">
        <color indexed="64"/>
      </top>
      <bottom style="hair">
        <color indexed="64"/>
      </bottom>
      <diagonal/>
    </border>
    <border>
      <left style="hair">
        <color indexed="64"/>
      </left>
      <right style="medium">
        <color indexed="64"/>
      </right>
      <top style="hair">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medium">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hair">
        <color auto="1"/>
      </right>
      <top style="hair">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3">
    <xf numFmtId="0" fontId="0" fillId="0" borderId="0"/>
    <xf numFmtId="43" fontId="1" fillId="0" borderId="0" applyFont="0" applyFill="0" applyBorder="0" applyAlignment="0" applyProtection="0"/>
    <xf numFmtId="0" fontId="4" fillId="0" borderId="0"/>
  </cellStyleXfs>
  <cellXfs count="137">
    <xf numFmtId="0" fontId="0" fillId="0" borderId="0" xfId="0"/>
    <xf numFmtId="43" fontId="9" fillId="3" borderId="9" xfId="1" applyFont="1" applyFill="1" applyBorder="1" applyAlignment="1" applyProtection="1">
      <alignment horizontal="center" vertical="center" wrapText="1"/>
      <protection locked="0"/>
    </xf>
    <xf numFmtId="43" fontId="9" fillId="2" borderId="5" xfId="1" applyFont="1" applyFill="1" applyBorder="1" applyAlignment="1" applyProtection="1">
      <alignment horizontal="center" vertical="center" wrapText="1"/>
      <protection locked="0"/>
    </xf>
    <xf numFmtId="43" fontId="9" fillId="3" borderId="5" xfId="1" applyFont="1" applyFill="1" applyBorder="1" applyAlignment="1" applyProtection="1">
      <alignment horizontal="center" vertical="center" wrapText="1"/>
      <protection locked="0"/>
    </xf>
    <xf numFmtId="43" fontId="9" fillId="2" borderId="6" xfId="1" applyFont="1" applyFill="1" applyBorder="1" applyAlignment="1" applyProtection="1">
      <alignment horizontal="center" vertical="center" wrapText="1"/>
      <protection locked="0"/>
    </xf>
    <xf numFmtId="165" fontId="8" fillId="4" borderId="25" xfId="1" applyNumberFormat="1" applyFont="1" applyFill="1" applyBorder="1" applyAlignment="1" applyProtection="1">
      <alignment horizontal="center" vertical="center"/>
    </xf>
    <xf numFmtId="0" fontId="0" fillId="0" borderId="0" xfId="0" applyProtection="1"/>
    <xf numFmtId="0" fontId="14" fillId="0" borderId="0" xfId="0" applyFont="1" applyBorder="1" applyAlignment="1" applyProtection="1">
      <alignment vertical="center" wrapText="1"/>
    </xf>
    <xf numFmtId="0" fontId="0" fillId="0" borderId="0" xfId="0" applyAlignment="1" applyProtection="1">
      <alignment horizontal="center" vertical="center"/>
    </xf>
    <xf numFmtId="4" fontId="0" fillId="0" borderId="0" xfId="0" applyNumberFormat="1" applyAlignment="1" applyProtection="1">
      <alignment horizontal="center" vertical="center"/>
    </xf>
    <xf numFmtId="0" fontId="14" fillId="0" borderId="0" xfId="0" applyFont="1" applyBorder="1" applyAlignment="1" applyProtection="1">
      <alignment horizontal="left" wrapText="1"/>
    </xf>
    <xf numFmtId="0" fontId="6" fillId="2" borderId="4" xfId="2" applyFont="1" applyFill="1" applyBorder="1" applyAlignment="1" applyProtection="1">
      <alignment horizontal="center" vertical="center" wrapText="1"/>
    </xf>
    <xf numFmtId="0" fontId="15" fillId="0" borderId="0" xfId="0" applyFont="1" applyAlignment="1" applyProtection="1">
      <alignment horizontal="center" vertical="center"/>
    </xf>
    <xf numFmtId="164" fontId="6" fillId="2" borderId="2" xfId="2" applyNumberFormat="1" applyFont="1" applyFill="1" applyBorder="1" applyAlignment="1" applyProtection="1">
      <alignment horizontal="center" vertical="center" wrapText="1"/>
    </xf>
    <xf numFmtId="0" fontId="6" fillId="2" borderId="3" xfId="2" applyFont="1" applyFill="1" applyBorder="1" applyAlignment="1" applyProtection="1">
      <alignment horizontal="center" vertical="center" wrapText="1"/>
    </xf>
    <xf numFmtId="0" fontId="7" fillId="3" borderId="9" xfId="2" applyFont="1" applyFill="1" applyBorder="1" applyAlignment="1" applyProtection="1">
      <alignment horizontal="center" wrapText="1"/>
    </xf>
    <xf numFmtId="43" fontId="9" fillId="3" borderId="9" xfId="1" applyFont="1" applyFill="1" applyBorder="1" applyAlignment="1" applyProtection="1">
      <alignment horizontal="center" vertical="center" wrapText="1"/>
    </xf>
    <xf numFmtId="0" fontId="12" fillId="0" borderId="0" xfId="0" applyFont="1" applyAlignment="1" applyProtection="1">
      <alignment horizontal="center" vertical="center"/>
    </xf>
    <xf numFmtId="0" fontId="7" fillId="2" borderId="5" xfId="2" applyFont="1" applyFill="1" applyBorder="1" applyAlignment="1" applyProtection="1">
      <alignment horizontal="center" wrapText="1"/>
    </xf>
    <xf numFmtId="43" fontId="9" fillId="2" borderId="5" xfId="1" applyFont="1" applyFill="1" applyBorder="1" applyAlignment="1" applyProtection="1">
      <alignment horizontal="center" vertical="center" wrapText="1"/>
    </xf>
    <xf numFmtId="0" fontId="7" fillId="3" borderId="5" xfId="2" applyFont="1" applyFill="1" applyBorder="1" applyAlignment="1" applyProtection="1">
      <alignment horizontal="center" wrapText="1"/>
    </xf>
    <xf numFmtId="43" fontId="9" fillId="3" borderId="5" xfId="1" applyFont="1" applyFill="1" applyBorder="1" applyAlignment="1" applyProtection="1">
      <alignment horizontal="center" vertical="center" wrapText="1"/>
    </xf>
    <xf numFmtId="0" fontId="7" fillId="2" borderId="6" xfId="2" applyFont="1" applyFill="1" applyBorder="1" applyAlignment="1" applyProtection="1">
      <alignment horizontal="center" wrapText="1"/>
    </xf>
    <xf numFmtId="43" fontId="9" fillId="2" borderId="6" xfId="1" applyFont="1" applyFill="1" applyBorder="1" applyAlignment="1" applyProtection="1">
      <alignment horizontal="center" vertical="center" wrapText="1"/>
    </xf>
    <xf numFmtId="0" fontId="5" fillId="6" borderId="2" xfId="2" applyFont="1" applyFill="1" applyBorder="1" applyAlignment="1" applyProtection="1">
      <alignment horizontal="center" vertical="center"/>
    </xf>
    <xf numFmtId="43" fontId="12" fillId="0" borderId="2" xfId="1" applyFont="1" applyBorder="1" applyProtection="1"/>
    <xf numFmtId="0" fontId="5" fillId="6" borderId="6" xfId="2" applyFont="1" applyFill="1" applyBorder="1" applyAlignment="1" applyProtection="1">
      <alignment horizontal="center" vertical="center"/>
    </xf>
    <xf numFmtId="0" fontId="14" fillId="0" borderId="0" xfId="0" applyFont="1" applyBorder="1" applyAlignment="1" applyProtection="1">
      <alignment horizontal="left" wrapText="1"/>
    </xf>
    <xf numFmtId="0" fontId="2" fillId="0" borderId="0" xfId="0" applyFont="1" applyProtection="1"/>
    <xf numFmtId="0" fontId="2" fillId="0" borderId="0" xfId="0" applyFont="1" applyBorder="1" applyAlignment="1" applyProtection="1">
      <alignment horizontal="center" vertical="center"/>
    </xf>
    <xf numFmtId="0" fontId="0" fillId="0" borderId="0" xfId="0" applyBorder="1" applyAlignment="1" applyProtection="1">
      <alignment horizontal="center" vertical="center"/>
    </xf>
    <xf numFmtId="164" fontId="6" fillId="2" borderId="3" xfId="2" applyNumberFormat="1" applyFont="1" applyFill="1" applyBorder="1" applyAlignment="1" applyProtection="1">
      <alignment horizontal="center" vertical="center" wrapText="1"/>
    </xf>
    <xf numFmtId="4" fontId="9" fillId="3" borderId="9" xfId="2" applyNumberFormat="1" applyFont="1" applyFill="1" applyBorder="1" applyAlignment="1" applyProtection="1">
      <alignment horizontal="center" vertical="center" wrapText="1"/>
    </xf>
    <xf numFmtId="4" fontId="9" fillId="2" borderId="5" xfId="2" applyNumberFormat="1" applyFont="1" applyFill="1" applyBorder="1" applyAlignment="1" applyProtection="1">
      <alignment horizontal="center" vertical="center" wrapText="1"/>
    </xf>
    <xf numFmtId="4" fontId="9" fillId="3" borderId="5" xfId="2" applyNumberFormat="1" applyFont="1" applyFill="1" applyBorder="1" applyAlignment="1" applyProtection="1">
      <alignment horizontal="center" vertical="center" wrapText="1"/>
    </xf>
    <xf numFmtId="4" fontId="9" fillId="2" borderId="6" xfId="2" applyNumberFormat="1" applyFont="1" applyFill="1" applyBorder="1" applyAlignment="1" applyProtection="1">
      <alignment horizontal="center" vertical="center" wrapText="1"/>
    </xf>
    <xf numFmtId="0" fontId="5" fillId="2" borderId="12" xfId="2" applyFont="1" applyFill="1" applyBorder="1" applyAlignment="1" applyProtection="1">
      <alignment horizontal="center" vertical="center" wrapText="1"/>
    </xf>
    <xf numFmtId="0" fontId="5" fillId="2" borderId="8" xfId="2" applyFont="1" applyFill="1" applyBorder="1" applyAlignment="1" applyProtection="1">
      <alignment horizontal="center" vertical="center" wrapText="1"/>
    </xf>
    <xf numFmtId="0" fontId="5" fillId="2" borderId="3" xfId="2" applyFont="1" applyFill="1" applyBorder="1" applyAlignment="1" applyProtection="1">
      <alignment horizontal="center" vertical="center" wrapText="1"/>
    </xf>
    <xf numFmtId="165" fontId="8" fillId="4" borderId="23" xfId="1" applyNumberFormat="1" applyFont="1" applyFill="1" applyBorder="1" applyAlignment="1" applyProtection="1">
      <alignment horizontal="center" vertical="center"/>
    </xf>
    <xf numFmtId="165" fontId="8" fillId="4" borderId="22" xfId="1" applyNumberFormat="1" applyFont="1" applyFill="1" applyBorder="1" applyAlignment="1" applyProtection="1">
      <alignment horizontal="center" vertical="center"/>
    </xf>
    <xf numFmtId="165" fontId="8" fillId="5" borderId="23" xfId="1" applyNumberFormat="1" applyFont="1" applyFill="1" applyBorder="1" applyAlignment="1" applyProtection="1">
      <alignment horizontal="center" vertical="center"/>
    </xf>
    <xf numFmtId="165" fontId="8" fillId="5" borderId="10" xfId="1" applyNumberFormat="1" applyFont="1" applyFill="1" applyBorder="1" applyAlignment="1" applyProtection="1">
      <alignment horizontal="center" vertical="center"/>
    </xf>
    <xf numFmtId="165" fontId="8" fillId="5" borderId="11" xfId="1" applyNumberFormat="1" applyFont="1" applyFill="1" applyBorder="1" applyAlignment="1" applyProtection="1">
      <alignment horizontal="center" vertical="center"/>
    </xf>
    <xf numFmtId="165" fontId="8" fillId="4" borderId="10" xfId="1" applyNumberFormat="1" applyFont="1" applyFill="1" applyBorder="1" applyAlignment="1" applyProtection="1">
      <alignment horizontal="center" vertical="center"/>
    </xf>
    <xf numFmtId="165" fontId="8" fillId="4" borderId="11" xfId="1" applyNumberFormat="1" applyFont="1" applyFill="1" applyBorder="1" applyAlignment="1" applyProtection="1">
      <alignment horizontal="center" vertical="center"/>
    </xf>
    <xf numFmtId="165" fontId="8" fillId="5" borderId="32" xfId="1" applyNumberFormat="1" applyFont="1" applyFill="1" applyBorder="1" applyAlignment="1" applyProtection="1">
      <alignment horizontal="center" vertical="center"/>
    </xf>
    <xf numFmtId="165" fontId="8" fillId="5" borderId="24" xfId="1" applyNumberFormat="1" applyFont="1" applyFill="1" applyBorder="1" applyAlignment="1" applyProtection="1">
      <alignment horizontal="center" vertical="center"/>
    </xf>
    <xf numFmtId="165" fontId="8" fillId="5" borderId="26" xfId="1" applyNumberFormat="1" applyFont="1" applyFill="1" applyBorder="1" applyAlignment="1" applyProtection="1">
      <alignment horizontal="center" vertical="center"/>
    </xf>
    <xf numFmtId="0" fontId="9" fillId="0" borderId="7" xfId="2" applyFont="1" applyBorder="1" applyProtection="1"/>
    <xf numFmtId="165" fontId="8" fillId="4" borderId="12" xfId="1" applyNumberFormat="1" applyFont="1" applyFill="1" applyBorder="1" applyAlignment="1" applyProtection="1">
      <alignment horizontal="center" vertical="center"/>
    </xf>
    <xf numFmtId="165" fontId="8" fillId="4" borderId="8" xfId="1" applyNumberFormat="1" applyFont="1" applyFill="1" applyBorder="1" applyAlignment="1" applyProtection="1">
      <alignment horizontal="center" vertical="center"/>
    </xf>
    <xf numFmtId="165" fontId="8" fillId="4" borderId="3" xfId="1" applyNumberFormat="1" applyFont="1" applyFill="1" applyBorder="1" applyAlignment="1" applyProtection="1">
      <alignment horizontal="center" vertical="center"/>
    </xf>
    <xf numFmtId="0" fontId="13" fillId="0" borderId="0" xfId="0" applyFont="1" applyProtection="1"/>
    <xf numFmtId="0" fontId="0" fillId="0" borderId="0" xfId="0" applyAlignment="1" applyProtection="1">
      <alignment horizontal="center"/>
    </xf>
    <xf numFmtId="0" fontId="3" fillId="3" borderId="45" xfId="0" applyFont="1" applyFill="1" applyBorder="1" applyAlignment="1" applyProtection="1">
      <alignment horizontal="left" vertical="center" wrapText="1" indent="1"/>
    </xf>
    <xf numFmtId="0" fontId="0" fillId="3" borderId="42" xfId="0" applyFill="1" applyBorder="1" applyAlignment="1" applyProtection="1">
      <alignment horizontal="center" vertical="center"/>
    </xf>
    <xf numFmtId="3" fontId="3" fillId="3" borderId="38" xfId="0" applyNumberFormat="1" applyFont="1" applyFill="1" applyBorder="1" applyAlignment="1" applyProtection="1">
      <alignment horizontal="center" vertical="center"/>
    </xf>
    <xf numFmtId="0" fontId="3" fillId="3" borderId="16" xfId="0" applyFont="1" applyFill="1" applyBorder="1" applyAlignment="1" applyProtection="1">
      <alignment horizontal="left" vertical="center" wrapText="1" indent="1"/>
    </xf>
    <xf numFmtId="0" fontId="11" fillId="3" borderId="17" xfId="0" applyFont="1" applyFill="1" applyBorder="1" applyAlignment="1" applyProtection="1">
      <alignment horizontal="center" vertical="center"/>
    </xf>
    <xf numFmtId="3" fontId="11" fillId="3" borderId="47" xfId="0" applyNumberFormat="1" applyFont="1" applyFill="1" applyBorder="1" applyAlignment="1" applyProtection="1">
      <alignment horizontal="center" vertical="center"/>
    </xf>
    <xf numFmtId="0" fontId="3" fillId="3" borderId="13" xfId="0" applyFont="1" applyFill="1" applyBorder="1" applyAlignment="1" applyProtection="1">
      <alignment horizontal="left" vertical="center" wrapText="1" indent="1"/>
    </xf>
    <xf numFmtId="0" fontId="0" fillId="3" borderId="14" xfId="0" applyFill="1" applyBorder="1" applyAlignment="1" applyProtection="1">
      <alignment horizontal="center" vertical="center"/>
    </xf>
    <xf numFmtId="3" fontId="3" fillId="3" borderId="46" xfId="0" applyNumberFormat="1" applyFont="1" applyFill="1" applyBorder="1" applyAlignment="1" applyProtection="1">
      <alignment horizontal="center" vertical="center"/>
    </xf>
    <xf numFmtId="0" fontId="3" fillId="3" borderId="15" xfId="0" applyFont="1" applyFill="1" applyBorder="1" applyAlignment="1" applyProtection="1">
      <alignment horizontal="left" vertical="center" wrapText="1" indent="1"/>
    </xf>
    <xf numFmtId="0" fontId="0" fillId="3" borderId="1" xfId="0" applyFill="1" applyBorder="1" applyAlignment="1" applyProtection="1">
      <alignment horizontal="center" vertical="center"/>
    </xf>
    <xf numFmtId="3" fontId="3" fillId="3" borderId="48" xfId="0" applyNumberFormat="1" applyFont="1" applyFill="1" applyBorder="1" applyAlignment="1" applyProtection="1">
      <alignment horizontal="center" vertical="center"/>
    </xf>
    <xf numFmtId="0" fontId="0" fillId="3" borderId="17" xfId="0" applyFill="1" applyBorder="1" applyAlignment="1" applyProtection="1">
      <alignment horizontal="center" vertical="center"/>
    </xf>
    <xf numFmtId="3" fontId="3" fillId="3" borderId="47" xfId="0" applyNumberFormat="1" applyFont="1" applyFill="1" applyBorder="1" applyAlignment="1" applyProtection="1">
      <alignment horizontal="center" vertical="center"/>
    </xf>
    <xf numFmtId="3" fontId="0" fillId="0" borderId="46" xfId="0" applyNumberFormat="1" applyBorder="1" applyAlignment="1" applyProtection="1">
      <alignment horizontal="center" vertical="center"/>
    </xf>
    <xf numFmtId="3" fontId="0" fillId="0" borderId="48" xfId="0" applyNumberFormat="1" applyBorder="1" applyAlignment="1" applyProtection="1">
      <alignment horizontal="center" vertical="center"/>
    </xf>
    <xf numFmtId="0" fontId="3" fillId="3" borderId="30" xfId="0" applyFont="1" applyFill="1" applyBorder="1" applyAlignment="1" applyProtection="1">
      <alignment horizontal="left" vertical="center" wrapText="1" indent="1"/>
    </xf>
    <xf numFmtId="0" fontId="0" fillId="3" borderId="31" xfId="0" applyFill="1" applyBorder="1" applyAlignment="1" applyProtection="1">
      <alignment horizontal="center" vertical="center"/>
    </xf>
    <xf numFmtId="3" fontId="3" fillId="3" borderId="49" xfId="0" applyNumberFormat="1" applyFont="1" applyFill="1" applyBorder="1" applyAlignment="1" applyProtection="1">
      <alignment horizontal="center" vertical="center"/>
    </xf>
    <xf numFmtId="3" fontId="5" fillId="2" borderId="2" xfId="1" applyNumberFormat="1" applyFont="1" applyFill="1" applyBorder="1" applyAlignment="1" applyProtection="1">
      <alignment horizontal="center" vertical="center" wrapText="1"/>
    </xf>
    <xf numFmtId="166" fontId="9" fillId="3" borderId="9" xfId="1" applyNumberFormat="1" applyFont="1" applyFill="1" applyBorder="1" applyAlignment="1" applyProtection="1">
      <alignment horizontal="center" vertical="center" wrapText="1"/>
      <protection locked="0"/>
    </xf>
    <xf numFmtId="166" fontId="9" fillId="2" borderId="5" xfId="1" applyNumberFormat="1" applyFont="1" applyFill="1" applyBorder="1" applyAlignment="1" applyProtection="1">
      <alignment horizontal="center" vertical="center" wrapText="1"/>
      <protection locked="0"/>
    </xf>
    <xf numFmtId="166" fontId="9" fillId="3" borderId="5" xfId="1" applyNumberFormat="1" applyFont="1" applyFill="1" applyBorder="1" applyAlignment="1" applyProtection="1">
      <alignment horizontal="center" vertical="center" wrapText="1"/>
      <protection locked="0"/>
    </xf>
    <xf numFmtId="166" fontId="9" fillId="2" borderId="6" xfId="1" applyNumberFormat="1" applyFont="1" applyFill="1" applyBorder="1" applyAlignment="1" applyProtection="1">
      <alignment horizontal="center" vertical="center" wrapText="1"/>
      <protection locked="0"/>
    </xf>
    <xf numFmtId="0" fontId="14" fillId="0" borderId="0" xfId="0" applyFont="1" applyBorder="1" applyAlignment="1" applyProtection="1">
      <alignment horizontal="left" wrapText="1"/>
    </xf>
    <xf numFmtId="0" fontId="16" fillId="0" borderId="0" xfId="0" applyFont="1" applyAlignment="1" applyProtection="1">
      <alignment horizontal="left" vertical="top" wrapText="1"/>
    </xf>
    <xf numFmtId="0" fontId="2" fillId="0" borderId="41" xfId="0" applyFont="1" applyBorder="1" applyAlignment="1" applyProtection="1">
      <alignment horizontal="center" vertical="center"/>
    </xf>
    <xf numFmtId="0" fontId="2" fillId="0" borderId="28" xfId="0" applyFont="1" applyBorder="1" applyAlignment="1" applyProtection="1">
      <alignment horizontal="center" vertical="center"/>
    </xf>
    <xf numFmtId="0" fontId="2" fillId="0" borderId="42" xfId="0" applyFont="1" applyBorder="1" applyAlignment="1" applyProtection="1">
      <alignment horizontal="center" vertical="center"/>
    </xf>
    <xf numFmtId="0" fontId="2" fillId="0" borderId="41" xfId="0" applyFont="1" applyBorder="1" applyAlignment="1" applyProtection="1">
      <alignment horizontal="center" vertical="center" wrapText="1"/>
    </xf>
    <xf numFmtId="0" fontId="2" fillId="0" borderId="28" xfId="0" applyFont="1" applyBorder="1" applyAlignment="1" applyProtection="1">
      <alignment horizontal="center" vertical="center" wrapText="1"/>
    </xf>
    <xf numFmtId="0" fontId="2" fillId="0" borderId="42" xfId="0" applyFont="1" applyBorder="1" applyAlignment="1" applyProtection="1">
      <alignment horizontal="center" vertical="center" wrapText="1"/>
    </xf>
    <xf numFmtId="0" fontId="6" fillId="2" borderId="19" xfId="2" applyFont="1" applyFill="1" applyBorder="1" applyAlignment="1" applyProtection="1">
      <alignment horizontal="center" vertical="center" wrapText="1"/>
    </xf>
    <xf numFmtId="0" fontId="6" fillId="2" borderId="21" xfId="2" applyFont="1" applyFill="1" applyBorder="1" applyAlignment="1" applyProtection="1">
      <alignment horizontal="center" vertical="center" wrapText="1"/>
    </xf>
    <xf numFmtId="0" fontId="2" fillId="2" borderId="19" xfId="0" applyFont="1" applyFill="1" applyBorder="1" applyAlignment="1" applyProtection="1">
      <alignment horizontal="center" vertical="center"/>
    </xf>
    <xf numFmtId="0" fontId="2" fillId="2" borderId="20" xfId="0" applyFont="1" applyFill="1" applyBorder="1" applyAlignment="1" applyProtection="1">
      <alignment horizontal="center" vertical="center"/>
    </xf>
    <xf numFmtId="0" fontId="2" fillId="2" borderId="21" xfId="0" applyFont="1" applyFill="1" applyBorder="1" applyAlignment="1" applyProtection="1">
      <alignment horizontal="center" vertical="center"/>
    </xf>
    <xf numFmtId="0" fontId="6" fillId="2" borderId="4" xfId="2" applyFont="1" applyFill="1" applyBorder="1" applyAlignment="1" applyProtection="1">
      <alignment horizontal="center" vertical="center" wrapText="1"/>
    </xf>
    <xf numFmtId="0" fontId="6" fillId="2" borderId="7" xfId="2" applyFont="1" applyFill="1" applyBorder="1" applyAlignment="1" applyProtection="1">
      <alignment horizontal="center" vertical="center" wrapText="1"/>
    </xf>
    <xf numFmtId="164" fontId="6" fillId="2" borderId="4" xfId="2" applyNumberFormat="1" applyFont="1" applyFill="1" applyBorder="1" applyAlignment="1" applyProtection="1">
      <alignment horizontal="center" vertical="center" wrapText="1"/>
    </xf>
    <xf numFmtId="164" fontId="6" fillId="2" borderId="7" xfId="2" applyNumberFormat="1" applyFont="1" applyFill="1" applyBorder="1" applyAlignment="1" applyProtection="1">
      <alignment horizontal="center" vertical="center" wrapText="1"/>
    </xf>
    <xf numFmtId="43" fontId="9" fillId="3" borderId="33" xfId="1" applyFont="1" applyFill="1" applyBorder="1" applyAlignment="1" applyProtection="1">
      <alignment horizontal="center" vertical="center" wrapText="1"/>
      <protection locked="0"/>
    </xf>
    <xf numFmtId="43" fontId="9" fillId="3" borderId="34" xfId="1" applyFont="1" applyFill="1" applyBorder="1" applyAlignment="1" applyProtection="1">
      <alignment horizontal="center" vertical="center" wrapText="1"/>
      <protection locked="0"/>
    </xf>
    <xf numFmtId="43" fontId="9" fillId="3" borderId="35" xfId="1" applyFont="1" applyFill="1" applyBorder="1" applyAlignment="1" applyProtection="1">
      <alignment horizontal="center" vertical="center" wrapText="1"/>
      <protection locked="0"/>
    </xf>
    <xf numFmtId="43" fontId="9" fillId="3" borderId="36" xfId="1" applyFont="1" applyFill="1" applyBorder="1" applyAlignment="1" applyProtection="1">
      <alignment horizontal="center" vertical="center" wrapText="1"/>
      <protection locked="0"/>
    </xf>
    <xf numFmtId="43" fontId="9" fillId="3" borderId="0" xfId="1" applyFont="1" applyFill="1" applyBorder="1" applyAlignment="1" applyProtection="1">
      <alignment horizontal="center" vertical="center" wrapText="1"/>
      <protection locked="0"/>
    </xf>
    <xf numFmtId="43" fontId="9" fillId="3" borderId="37" xfId="1" applyFont="1" applyFill="1" applyBorder="1" applyAlignment="1" applyProtection="1">
      <alignment horizontal="center" vertical="center" wrapText="1"/>
      <protection locked="0"/>
    </xf>
    <xf numFmtId="43" fontId="9" fillId="3" borderId="38" xfId="1" applyFont="1" applyFill="1" applyBorder="1" applyAlignment="1" applyProtection="1">
      <alignment horizontal="center" vertical="center" wrapText="1"/>
      <protection locked="0"/>
    </xf>
    <xf numFmtId="43" fontId="9" fillId="3" borderId="39" xfId="1" applyFont="1" applyFill="1" applyBorder="1" applyAlignment="1" applyProtection="1">
      <alignment horizontal="center" vertical="center" wrapText="1"/>
      <protection locked="0"/>
    </xf>
    <xf numFmtId="43" fontId="9" fillId="3" borderId="40" xfId="1" applyFont="1" applyFill="1" applyBorder="1" applyAlignment="1" applyProtection="1">
      <alignment horizontal="center" vertical="center" wrapText="1"/>
      <protection locked="0"/>
    </xf>
    <xf numFmtId="43" fontId="12" fillId="0" borderId="19" xfId="1" applyFont="1" applyBorder="1" applyAlignment="1" applyProtection="1">
      <alignment horizontal="center" vertical="center"/>
    </xf>
    <xf numFmtId="43" fontId="12" fillId="0" borderId="21" xfId="1" applyFont="1" applyBorder="1" applyAlignment="1" applyProtection="1">
      <alignment horizontal="center" vertical="center"/>
    </xf>
    <xf numFmtId="43" fontId="12" fillId="0" borderId="19" xfId="1" applyFont="1" applyBorder="1" applyAlignment="1" applyProtection="1">
      <alignment horizontal="center"/>
    </xf>
    <xf numFmtId="43" fontId="12" fillId="0" borderId="21" xfId="1" applyFont="1" applyBorder="1" applyAlignment="1" applyProtection="1">
      <alignment horizontal="center"/>
    </xf>
    <xf numFmtId="0" fontId="0" fillId="0" borderId="33" xfId="0" applyBorder="1" applyAlignment="1" applyProtection="1">
      <alignment horizontal="center" vertical="center"/>
      <protection locked="0"/>
    </xf>
    <xf numFmtId="0" fontId="0" fillId="0" borderId="35" xfId="0" applyBorder="1" applyAlignment="1" applyProtection="1">
      <alignment horizontal="center" vertical="center"/>
      <protection locked="0"/>
    </xf>
    <xf numFmtId="0" fontId="0" fillId="0" borderId="36" xfId="0" applyBorder="1" applyAlignment="1" applyProtection="1">
      <alignment horizontal="center" vertical="center"/>
      <protection locked="0"/>
    </xf>
    <xf numFmtId="0" fontId="0" fillId="0" borderId="37" xfId="0" applyBorder="1" applyAlignment="1" applyProtection="1">
      <alignment horizontal="center" vertical="center"/>
      <protection locked="0"/>
    </xf>
    <xf numFmtId="0" fontId="0" fillId="0" borderId="38" xfId="0" applyBorder="1" applyAlignment="1" applyProtection="1">
      <alignment horizontal="center" vertical="center"/>
      <protection locked="0"/>
    </xf>
    <xf numFmtId="0" fontId="0" fillId="0" borderId="40" xfId="0" applyBorder="1" applyAlignment="1" applyProtection="1">
      <alignment horizontal="center" vertical="center"/>
      <protection locked="0"/>
    </xf>
    <xf numFmtId="0" fontId="6" fillId="2" borderId="20" xfId="2" applyFont="1" applyFill="1" applyBorder="1" applyAlignment="1" applyProtection="1">
      <alignment horizontal="center" vertical="center" wrapText="1"/>
    </xf>
    <xf numFmtId="43" fontId="12" fillId="0" borderId="43" xfId="1" applyFont="1" applyBorder="1" applyAlignment="1" applyProtection="1">
      <alignment horizontal="center" vertical="center"/>
    </xf>
    <xf numFmtId="43" fontId="12" fillId="0" borderId="44" xfId="1" applyFont="1" applyBorder="1" applyAlignment="1" applyProtection="1">
      <alignment horizontal="center" vertical="center"/>
    </xf>
    <xf numFmtId="43" fontId="12" fillId="0" borderId="18" xfId="1" applyFont="1" applyBorder="1" applyAlignment="1" applyProtection="1">
      <alignment horizontal="center" vertical="center"/>
    </xf>
    <xf numFmtId="0" fontId="3" fillId="3" borderId="27" xfId="0" applyFont="1" applyFill="1" applyBorder="1" applyAlignment="1" applyProtection="1">
      <alignment horizontal="center" vertical="center"/>
    </xf>
    <xf numFmtId="0" fontId="3" fillId="3" borderId="28" xfId="0" applyFont="1" applyFill="1" applyBorder="1" applyAlignment="1" applyProtection="1">
      <alignment horizontal="center" vertical="center"/>
    </xf>
    <xf numFmtId="0" fontId="3" fillId="3" borderId="31" xfId="0" applyFont="1" applyFill="1" applyBorder="1" applyAlignment="1" applyProtection="1">
      <alignment horizontal="center" vertical="center"/>
    </xf>
    <xf numFmtId="3" fontId="2" fillId="3" borderId="4" xfId="0" applyNumberFormat="1" applyFont="1" applyFill="1" applyBorder="1" applyAlignment="1" applyProtection="1">
      <alignment horizontal="center" vertical="center"/>
    </xf>
    <xf numFmtId="3" fontId="2" fillId="3" borderId="29" xfId="0" applyNumberFormat="1" applyFont="1" applyFill="1" applyBorder="1" applyAlignment="1" applyProtection="1">
      <alignment horizontal="center" vertical="center"/>
    </xf>
    <xf numFmtId="3" fontId="2" fillId="3" borderId="7" xfId="0" applyNumberFormat="1" applyFont="1" applyFill="1" applyBorder="1" applyAlignment="1" applyProtection="1">
      <alignment horizontal="center" vertical="center"/>
    </xf>
    <xf numFmtId="0" fontId="5" fillId="2" borderId="13" xfId="2" applyFont="1" applyFill="1" applyBorder="1" applyAlignment="1" applyProtection="1">
      <alignment horizontal="center" vertical="center" wrapText="1"/>
    </xf>
    <xf numFmtId="0" fontId="5" fillId="2" borderId="16" xfId="2" applyFont="1" applyFill="1" applyBorder="1" applyAlignment="1" applyProtection="1">
      <alignment horizontal="center" vertical="center" wrapText="1"/>
    </xf>
    <xf numFmtId="0" fontId="5" fillId="2" borderId="14" xfId="2" applyFont="1" applyFill="1" applyBorder="1" applyAlignment="1" applyProtection="1">
      <alignment horizontal="center" vertical="center" wrapText="1"/>
    </xf>
    <xf numFmtId="0" fontId="5" fillId="2" borderId="17" xfId="2" applyFont="1" applyFill="1" applyBorder="1" applyAlignment="1" applyProtection="1">
      <alignment horizontal="center" vertical="center" wrapText="1"/>
    </xf>
    <xf numFmtId="0" fontId="5" fillId="2" borderId="46" xfId="2" applyFont="1" applyFill="1" applyBorder="1" applyAlignment="1" applyProtection="1">
      <alignment horizontal="center" vertical="center" wrapText="1"/>
    </xf>
    <xf numFmtId="0" fontId="5" fillId="2" borderId="47" xfId="2" applyFont="1" applyFill="1" applyBorder="1" applyAlignment="1" applyProtection="1">
      <alignment horizontal="center" vertical="center" wrapText="1"/>
    </xf>
    <xf numFmtId="0" fontId="5" fillId="2" borderId="50" xfId="2" applyFont="1" applyFill="1" applyBorder="1" applyAlignment="1" applyProtection="1">
      <alignment horizontal="center" vertical="center" wrapText="1"/>
    </xf>
    <xf numFmtId="0" fontId="5" fillId="2" borderId="51" xfId="2" applyFont="1" applyFill="1" applyBorder="1" applyAlignment="1" applyProtection="1">
      <alignment horizontal="center" vertical="center" wrapText="1"/>
    </xf>
    <xf numFmtId="0" fontId="3" fillId="3" borderId="42" xfId="0" applyFont="1" applyFill="1" applyBorder="1" applyAlignment="1" applyProtection="1">
      <alignment horizontal="center" vertical="center"/>
    </xf>
    <xf numFmtId="0" fontId="3" fillId="3" borderId="17" xfId="0" applyFont="1" applyFill="1" applyBorder="1" applyAlignment="1" applyProtection="1">
      <alignment horizontal="center" vertical="center"/>
    </xf>
    <xf numFmtId="0" fontId="3" fillId="3" borderId="14" xfId="0" applyFont="1" applyFill="1" applyBorder="1" applyAlignment="1" applyProtection="1">
      <alignment horizontal="center" vertical="center"/>
    </xf>
    <xf numFmtId="0" fontId="3" fillId="3" borderId="1" xfId="0" applyFont="1" applyFill="1" applyBorder="1" applyAlignment="1" applyProtection="1">
      <alignment horizontal="center" vertical="center"/>
    </xf>
  </cellXfs>
  <cellStyles count="3">
    <cellStyle name="Dziesiętny" xfId="1" builtinId="3"/>
    <cellStyle name="Normalny" xfId="0" builtinId="0"/>
    <cellStyle name="Normalny 2" xfId="2" xr:uid="{6E099A13-4950-412C-B53E-F81CCBAB66F5}"/>
  </cellStyles>
  <dxfs count="0"/>
  <tableStyles count="0" defaultTableStyle="TableStyleMedium2" defaultPivotStyle="PivotStyleLight16"/>
  <colors>
    <mruColors>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7620</xdr:colOff>
      <xdr:row>0</xdr:row>
      <xdr:rowOff>91440</xdr:rowOff>
    </xdr:from>
    <xdr:to>
      <xdr:col>2</xdr:col>
      <xdr:colOff>53340</xdr:colOff>
      <xdr:row>0</xdr:row>
      <xdr:rowOff>480060</xdr:rowOff>
    </xdr:to>
    <xdr:pic>
      <xdr:nvPicPr>
        <xdr:cNvPr id="2" name="Obraz 1">
          <a:extLst>
            <a:ext uri="{FF2B5EF4-FFF2-40B4-BE49-F238E27FC236}">
              <a16:creationId xmlns:a16="http://schemas.microsoft.com/office/drawing/2014/main" id="{CDFB89AC-F4E2-93C1-B438-F924B0A5AA0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4320" y="91440"/>
          <a:ext cx="129540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259080</xdr:colOff>
      <xdr:row>0</xdr:row>
      <xdr:rowOff>106680</xdr:rowOff>
    </xdr:from>
    <xdr:to>
      <xdr:col>2</xdr:col>
      <xdr:colOff>114300</xdr:colOff>
      <xdr:row>0</xdr:row>
      <xdr:rowOff>495300</xdr:rowOff>
    </xdr:to>
    <xdr:pic>
      <xdr:nvPicPr>
        <xdr:cNvPr id="3" name="Obraz 2">
          <a:extLst>
            <a:ext uri="{FF2B5EF4-FFF2-40B4-BE49-F238E27FC236}">
              <a16:creationId xmlns:a16="http://schemas.microsoft.com/office/drawing/2014/main" id="{058D2609-D206-4105-8854-07910E7CDC5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9080" y="106680"/>
          <a:ext cx="129540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259080</xdr:colOff>
      <xdr:row>0</xdr:row>
      <xdr:rowOff>91440</xdr:rowOff>
    </xdr:from>
    <xdr:to>
      <xdr:col>2</xdr:col>
      <xdr:colOff>114300</xdr:colOff>
      <xdr:row>0</xdr:row>
      <xdr:rowOff>480060</xdr:rowOff>
    </xdr:to>
    <xdr:pic>
      <xdr:nvPicPr>
        <xdr:cNvPr id="3" name="Obraz 2">
          <a:extLst>
            <a:ext uri="{FF2B5EF4-FFF2-40B4-BE49-F238E27FC236}">
              <a16:creationId xmlns:a16="http://schemas.microsoft.com/office/drawing/2014/main" id="{A796439B-180D-4480-B9A1-C13D48CC95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9080" y="91440"/>
          <a:ext cx="129540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167640</xdr:colOff>
      <xdr:row>0</xdr:row>
      <xdr:rowOff>106680</xdr:rowOff>
    </xdr:from>
    <xdr:to>
      <xdr:col>2</xdr:col>
      <xdr:colOff>190500</xdr:colOff>
      <xdr:row>0</xdr:row>
      <xdr:rowOff>495300</xdr:rowOff>
    </xdr:to>
    <xdr:pic>
      <xdr:nvPicPr>
        <xdr:cNvPr id="2" name="Obraz 1">
          <a:extLst>
            <a:ext uri="{FF2B5EF4-FFF2-40B4-BE49-F238E27FC236}">
              <a16:creationId xmlns:a16="http://schemas.microsoft.com/office/drawing/2014/main" id="{58E4342D-B0BE-41BC-AA8F-8DA33303E59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7640" y="106680"/>
          <a:ext cx="129540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15240</xdr:colOff>
      <xdr:row>0</xdr:row>
      <xdr:rowOff>99060</xdr:rowOff>
    </xdr:from>
    <xdr:to>
      <xdr:col>2</xdr:col>
      <xdr:colOff>60960</xdr:colOff>
      <xdr:row>0</xdr:row>
      <xdr:rowOff>487680</xdr:rowOff>
    </xdr:to>
    <xdr:pic>
      <xdr:nvPicPr>
        <xdr:cNvPr id="2" name="Obraz 1">
          <a:extLst>
            <a:ext uri="{FF2B5EF4-FFF2-40B4-BE49-F238E27FC236}">
              <a16:creationId xmlns:a16="http://schemas.microsoft.com/office/drawing/2014/main" id="{C8B21EE6-9D90-4F29-AFC0-EF7EDDC7702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8120" y="99060"/>
          <a:ext cx="129540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Motyw pakietu Office 2013–2022">
  <a:themeElements>
    <a:clrScheme name="Pakiet 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DB4ACF-C2AB-4880-8CEB-1C20F88B0197}">
  <sheetPr codeName="Arkusz3"/>
  <dimension ref="A1:O36"/>
  <sheetViews>
    <sheetView showGridLines="0" tabSelected="1" zoomScaleNormal="100" zoomScaleSheetLayoutView="115" workbookViewId="0">
      <selection activeCell="C3" sqref="C3:G5"/>
    </sheetView>
  </sheetViews>
  <sheetFormatPr defaultColWidth="8.85546875" defaultRowHeight="15"/>
  <cols>
    <col min="1" max="1" width="3.85546875" style="6" customWidth="1"/>
    <col min="2" max="2" width="18.28515625" style="6" customWidth="1"/>
    <col min="3" max="3" width="22.5703125" style="8" customWidth="1"/>
    <col min="4" max="4" width="4.42578125" style="8" customWidth="1"/>
    <col min="5" max="5" width="18" style="8" customWidth="1"/>
    <col min="6" max="6" width="18.28515625" style="8" customWidth="1"/>
    <col min="7" max="7" width="20" style="8" customWidth="1"/>
    <col min="8" max="8" width="3.5703125" style="8" customWidth="1"/>
    <col min="9" max="11" width="15.7109375" style="8" customWidth="1"/>
    <col min="12" max="12" width="3.7109375" style="6" customWidth="1"/>
    <col min="13" max="14" width="12.140625" style="9" customWidth="1"/>
    <col min="15" max="15" width="14.85546875" style="9" customWidth="1"/>
    <col min="16" max="16384" width="8.85546875" style="6"/>
  </cols>
  <sheetData>
    <row r="1" spans="1:11" ht="40.9" customHeight="1">
      <c r="C1" s="79"/>
      <c r="D1" s="79"/>
      <c r="E1" s="79"/>
      <c r="F1" s="7"/>
    </row>
    <row r="2" spans="1:11" ht="9" customHeight="1">
      <c r="C2" s="10"/>
      <c r="D2" s="10"/>
      <c r="E2" s="10"/>
      <c r="F2" s="7"/>
    </row>
    <row r="3" spans="1:11">
      <c r="B3" s="81" t="s">
        <v>0</v>
      </c>
      <c r="C3" s="96"/>
      <c r="D3" s="97"/>
      <c r="E3" s="97"/>
      <c r="F3" s="97"/>
      <c r="G3" s="98"/>
    </row>
    <row r="4" spans="1:11">
      <c r="B4" s="82"/>
      <c r="C4" s="99"/>
      <c r="D4" s="100"/>
      <c r="E4" s="100"/>
      <c r="F4" s="100"/>
      <c r="G4" s="101"/>
    </row>
    <row r="5" spans="1:11">
      <c r="B5" s="83"/>
      <c r="C5" s="102"/>
      <c r="D5" s="103"/>
      <c r="E5" s="103"/>
      <c r="F5" s="103"/>
      <c r="G5" s="104"/>
    </row>
    <row r="6" spans="1:11" ht="8.4499999999999993" customHeight="1" thickBot="1">
      <c r="A6" s="8"/>
      <c r="B6" s="8"/>
    </row>
    <row r="7" spans="1:11" ht="15.75" thickBot="1">
      <c r="C7" s="89" t="s">
        <v>1</v>
      </c>
      <c r="D7" s="90"/>
      <c r="E7" s="90"/>
      <c r="F7" s="90"/>
      <c r="G7" s="91"/>
    </row>
    <row r="8" spans="1:11" ht="9" customHeight="1" thickBot="1">
      <c r="C8" s="6"/>
      <c r="D8" s="6"/>
      <c r="E8" s="6"/>
      <c r="F8" s="6"/>
      <c r="G8" s="6"/>
      <c r="H8" s="6"/>
      <c r="I8" s="6"/>
    </row>
    <row r="9" spans="1:11" ht="30" customHeight="1" thickBot="1">
      <c r="B9" s="92" t="s">
        <v>35</v>
      </c>
      <c r="C9" s="94" t="s">
        <v>36</v>
      </c>
      <c r="E9" s="92" t="s">
        <v>35</v>
      </c>
      <c r="F9" s="87" t="s">
        <v>34</v>
      </c>
      <c r="G9" s="88"/>
      <c r="H9" s="6"/>
    </row>
    <row r="10" spans="1:11" ht="21" customHeight="1" thickBot="1">
      <c r="B10" s="93"/>
      <c r="C10" s="95"/>
      <c r="D10" s="12"/>
      <c r="E10" s="93"/>
      <c r="F10" s="13" t="s">
        <v>37</v>
      </c>
      <c r="G10" s="14" t="s">
        <v>38</v>
      </c>
      <c r="H10" s="6"/>
      <c r="I10" s="9"/>
      <c r="K10" s="9"/>
    </row>
    <row r="11" spans="1:11">
      <c r="B11" s="15" t="s">
        <v>4</v>
      </c>
      <c r="C11" s="1"/>
      <c r="D11" s="17"/>
      <c r="E11" s="15" t="s">
        <v>4</v>
      </c>
      <c r="F11" s="16">
        <f>'Wolumeny surowców'!$E$7*$C11*'Współczynnik ilości'!$C5</f>
        <v>0</v>
      </c>
      <c r="G11" s="16">
        <f>'Wolumeny surowców'!$E$8*$C11*'Współczynnik ilości'!$E5</f>
        <v>0</v>
      </c>
      <c r="H11" s="6"/>
      <c r="I11" s="9"/>
      <c r="J11" s="6"/>
      <c r="K11" s="9"/>
    </row>
    <row r="12" spans="1:11">
      <c r="B12" s="18" t="s">
        <v>5</v>
      </c>
      <c r="C12" s="2"/>
      <c r="D12" s="17"/>
      <c r="E12" s="18" t="s">
        <v>5</v>
      </c>
      <c r="F12" s="19">
        <f>'Wolumeny surowców'!$E$7*$C12*'Współczynnik ilości'!$C6</f>
        <v>0</v>
      </c>
      <c r="G12" s="19">
        <f>'Wolumeny surowców'!$E$8*$C12*'Współczynnik ilości'!$E6</f>
        <v>0</v>
      </c>
      <c r="H12" s="6"/>
      <c r="I12" s="9"/>
      <c r="J12" s="6"/>
      <c r="K12" s="9"/>
    </row>
    <row r="13" spans="1:11">
      <c r="B13" s="20" t="s">
        <v>6</v>
      </c>
      <c r="C13" s="3"/>
      <c r="D13" s="17"/>
      <c r="E13" s="20" t="s">
        <v>6</v>
      </c>
      <c r="F13" s="21">
        <f>'Wolumeny surowców'!$E$7*$C13*'Współczynnik ilości'!$C7</f>
        <v>0</v>
      </c>
      <c r="G13" s="21">
        <f>'Wolumeny surowców'!$E$8*$C13*'Współczynnik ilości'!$E7</f>
        <v>0</v>
      </c>
      <c r="H13" s="6"/>
      <c r="I13" s="9"/>
      <c r="J13" s="6"/>
      <c r="K13" s="9"/>
    </row>
    <row r="14" spans="1:11">
      <c r="B14" s="18" t="s">
        <v>7</v>
      </c>
      <c r="C14" s="2"/>
      <c r="D14" s="17"/>
      <c r="E14" s="18" t="s">
        <v>7</v>
      </c>
      <c r="F14" s="19">
        <f>'Wolumeny surowców'!$E$7*$C14*'Współczynnik ilości'!$C8</f>
        <v>0</v>
      </c>
      <c r="G14" s="19">
        <f>'Wolumeny surowców'!$E$8*$C14*'Współczynnik ilości'!$E8</f>
        <v>0</v>
      </c>
      <c r="H14" s="6"/>
      <c r="I14" s="9"/>
      <c r="J14" s="6"/>
      <c r="K14" s="9"/>
    </row>
    <row r="15" spans="1:11">
      <c r="B15" s="20" t="s">
        <v>8</v>
      </c>
      <c r="C15" s="3"/>
      <c r="D15" s="17"/>
      <c r="E15" s="20" t="s">
        <v>8</v>
      </c>
      <c r="F15" s="21">
        <f>'Wolumeny surowców'!$E$7*$C15*'Współczynnik ilości'!$C9</f>
        <v>0</v>
      </c>
      <c r="G15" s="21">
        <f>'Wolumeny surowców'!$E$8*$C15*'Współczynnik ilości'!$E9</f>
        <v>0</v>
      </c>
      <c r="H15" s="6"/>
      <c r="I15" s="9"/>
      <c r="J15" s="6"/>
      <c r="K15" s="9"/>
    </row>
    <row r="16" spans="1:11">
      <c r="B16" s="18" t="s">
        <v>9</v>
      </c>
      <c r="C16" s="2"/>
      <c r="D16" s="17"/>
      <c r="E16" s="18" t="s">
        <v>9</v>
      </c>
      <c r="F16" s="19">
        <f>'Wolumeny surowców'!$E$7*$C16*'Współczynnik ilości'!$C10</f>
        <v>0</v>
      </c>
      <c r="G16" s="19">
        <f>'Wolumeny surowców'!$E$8*$C16*'Współczynnik ilości'!$E10</f>
        <v>0</v>
      </c>
      <c r="H16" s="6"/>
      <c r="I16" s="9"/>
      <c r="J16" s="6"/>
      <c r="K16" s="9"/>
    </row>
    <row r="17" spans="2:11">
      <c r="B17" s="20" t="s">
        <v>10</v>
      </c>
      <c r="C17" s="3"/>
      <c r="D17" s="17"/>
      <c r="E17" s="20" t="s">
        <v>10</v>
      </c>
      <c r="F17" s="21">
        <f>'Wolumeny surowców'!$E$7*$C17*'Współczynnik ilości'!$C11</f>
        <v>0</v>
      </c>
      <c r="G17" s="21">
        <f>'Wolumeny surowców'!$E$8*$C17*'Współczynnik ilości'!$E11</f>
        <v>0</v>
      </c>
      <c r="H17" s="6"/>
      <c r="I17" s="9"/>
      <c r="J17" s="6"/>
      <c r="K17" s="9"/>
    </row>
    <row r="18" spans="2:11">
      <c r="B18" s="18" t="s">
        <v>11</v>
      </c>
      <c r="C18" s="2"/>
      <c r="D18" s="17"/>
      <c r="E18" s="18" t="s">
        <v>11</v>
      </c>
      <c r="F18" s="19">
        <f>'Wolumeny surowców'!$E$7*$C18*'Współczynnik ilości'!$C12</f>
        <v>0</v>
      </c>
      <c r="G18" s="19">
        <f>'Wolumeny surowców'!$E$8*$C18*'Współczynnik ilości'!$E12</f>
        <v>0</v>
      </c>
      <c r="H18" s="6"/>
      <c r="I18" s="9"/>
      <c r="J18" s="6"/>
      <c r="K18" s="9"/>
    </row>
    <row r="19" spans="2:11">
      <c r="B19" s="20" t="s">
        <v>12</v>
      </c>
      <c r="C19" s="3"/>
      <c r="D19" s="17"/>
      <c r="E19" s="20" t="s">
        <v>12</v>
      </c>
      <c r="F19" s="21">
        <f>'Wolumeny surowców'!$E$7*$C19*'Współczynnik ilości'!$C13</f>
        <v>0</v>
      </c>
      <c r="G19" s="21">
        <f>'Wolumeny surowców'!$E$8*$C19*'Współczynnik ilości'!$E13</f>
        <v>0</v>
      </c>
      <c r="H19" s="6"/>
      <c r="I19" s="9"/>
      <c r="J19" s="6"/>
      <c r="K19" s="9"/>
    </row>
    <row r="20" spans="2:11">
      <c r="B20" s="18" t="s">
        <v>13</v>
      </c>
      <c r="C20" s="2"/>
      <c r="D20" s="17"/>
      <c r="E20" s="18" t="s">
        <v>13</v>
      </c>
      <c r="F20" s="19">
        <f>'Wolumeny surowców'!$E$7*$C20*'Współczynnik ilości'!$C14</f>
        <v>0</v>
      </c>
      <c r="G20" s="19">
        <f>'Wolumeny surowców'!$E$8*$C20*'Współczynnik ilości'!$E14</f>
        <v>0</v>
      </c>
      <c r="H20" s="6"/>
      <c r="I20" s="9"/>
      <c r="J20" s="6"/>
      <c r="K20" s="9"/>
    </row>
    <row r="21" spans="2:11">
      <c r="B21" s="20" t="s">
        <v>14</v>
      </c>
      <c r="C21" s="3"/>
      <c r="D21" s="17"/>
      <c r="E21" s="20" t="s">
        <v>14</v>
      </c>
      <c r="F21" s="21">
        <f>'Wolumeny surowców'!$E$7*$C21*'Współczynnik ilości'!$C15</f>
        <v>0</v>
      </c>
      <c r="G21" s="21">
        <f>'Wolumeny surowców'!$E$8*$C21*'Współczynnik ilości'!$E15</f>
        <v>0</v>
      </c>
      <c r="H21" s="6"/>
      <c r="I21" s="9"/>
      <c r="J21" s="6"/>
      <c r="K21" s="9"/>
    </row>
    <row r="22" spans="2:11">
      <c r="B22" s="18" t="s">
        <v>15</v>
      </c>
      <c r="C22" s="2"/>
      <c r="D22" s="17"/>
      <c r="E22" s="18" t="s">
        <v>15</v>
      </c>
      <c r="F22" s="19">
        <f>'Wolumeny surowców'!$E$7*$C22*'Współczynnik ilości'!$C16</f>
        <v>0</v>
      </c>
      <c r="G22" s="19">
        <f>'Wolumeny surowców'!$E$8*$C22*'Współczynnik ilości'!$E16</f>
        <v>0</v>
      </c>
      <c r="H22" s="6"/>
      <c r="I22" s="9"/>
      <c r="J22" s="6"/>
      <c r="K22" s="9"/>
    </row>
    <row r="23" spans="2:11">
      <c r="B23" s="20" t="s">
        <v>16</v>
      </c>
      <c r="C23" s="3"/>
      <c r="D23" s="17"/>
      <c r="E23" s="20" t="s">
        <v>16</v>
      </c>
      <c r="F23" s="21">
        <f>'Wolumeny surowców'!$E$7*$C23*'Współczynnik ilości'!$C17</f>
        <v>0</v>
      </c>
      <c r="G23" s="21">
        <f>'Wolumeny surowców'!$E$8*$C23*'Współczynnik ilości'!$E17</f>
        <v>0</v>
      </c>
      <c r="H23" s="6"/>
      <c r="I23" s="9"/>
      <c r="J23" s="6"/>
      <c r="K23" s="9"/>
    </row>
    <row r="24" spans="2:11" ht="15.75" thickBot="1">
      <c r="B24" s="22" t="s">
        <v>17</v>
      </c>
      <c r="C24" s="4"/>
      <c r="D24" s="17"/>
      <c r="E24" s="22" t="s">
        <v>17</v>
      </c>
      <c r="F24" s="23">
        <f>'Wolumeny surowców'!$E$7*$C24*'Współczynnik ilości'!$C18</f>
        <v>0</v>
      </c>
      <c r="G24" s="23">
        <f>'Wolumeny surowców'!$E$8*$C24*'Współczynnik ilości'!$E18</f>
        <v>0</v>
      </c>
      <c r="H24" s="6"/>
      <c r="I24" s="9"/>
      <c r="J24" s="6"/>
      <c r="K24" s="9"/>
    </row>
    <row r="25" spans="2:11" ht="15.75" thickBot="1">
      <c r="D25" s="17"/>
      <c r="E25" s="24" t="s">
        <v>30</v>
      </c>
      <c r="F25" s="25">
        <f t="shared" ref="F25:G25" si="0">SUM(F11:F24)</f>
        <v>0</v>
      </c>
      <c r="G25" s="25">
        <f t="shared" si="0"/>
        <v>0</v>
      </c>
      <c r="H25" s="6"/>
      <c r="I25" s="9"/>
      <c r="J25" s="6"/>
      <c r="K25" s="9"/>
    </row>
    <row r="26" spans="2:11" ht="15.75" thickBot="1">
      <c r="D26" s="17"/>
      <c r="E26" s="26" t="s">
        <v>31</v>
      </c>
      <c r="F26" s="25">
        <f t="shared" ref="F26:G26" si="1">F25*0.23</f>
        <v>0</v>
      </c>
      <c r="G26" s="25">
        <f t="shared" si="1"/>
        <v>0</v>
      </c>
    </row>
    <row r="27" spans="2:11" ht="15.75" thickBot="1">
      <c r="D27" s="17"/>
      <c r="E27" s="26" t="s">
        <v>32</v>
      </c>
      <c r="F27" s="107">
        <f>F25+G25</f>
        <v>0</v>
      </c>
      <c r="G27" s="108"/>
    </row>
    <row r="28" spans="2:11" ht="15.75" thickBot="1">
      <c r="D28" s="17"/>
      <c r="E28" s="26" t="s">
        <v>33</v>
      </c>
      <c r="F28" s="105">
        <f>SUM(F25:G26)</f>
        <v>0</v>
      </c>
      <c r="G28" s="106"/>
    </row>
    <row r="29" spans="2:11">
      <c r="D29" s="17"/>
    </row>
    <row r="30" spans="2:11">
      <c r="D30" s="17"/>
      <c r="E30" s="84" t="s">
        <v>53</v>
      </c>
      <c r="F30" s="109"/>
      <c r="G30" s="110"/>
    </row>
    <row r="31" spans="2:11">
      <c r="E31" s="85"/>
      <c r="F31" s="111"/>
      <c r="G31" s="112"/>
    </row>
    <row r="32" spans="2:11">
      <c r="E32" s="85"/>
      <c r="F32" s="111"/>
      <c r="G32" s="112"/>
    </row>
    <row r="33" spans="2:7">
      <c r="E33" s="86"/>
      <c r="F33" s="113"/>
      <c r="G33" s="114"/>
    </row>
    <row r="34" spans="2:7">
      <c r="E34" s="29"/>
      <c r="F34" s="30"/>
      <c r="G34" s="30"/>
    </row>
    <row r="35" spans="2:7">
      <c r="B35" s="28" t="s">
        <v>44</v>
      </c>
    </row>
    <row r="36" spans="2:7" ht="94.15" customHeight="1">
      <c r="B36" s="80" t="s">
        <v>45</v>
      </c>
      <c r="C36" s="80"/>
      <c r="D36" s="80"/>
      <c r="E36" s="80"/>
      <c r="F36" s="80"/>
      <c r="G36" s="80"/>
    </row>
  </sheetData>
  <sheetProtection algorithmName="SHA-512" hashValue="fz0yQpLzs7Prsz6+niOAqKTBaYVb3GWjJjHe9bmJLzOon7BWRwedTdNlkyQIDZu/Pkjt4vbQQw6MgTSciR/uOA==" saltValue="03t+DnPFH2B1896imshtwg==" spinCount="100000" sheet="1" objects="1" scenarios="1"/>
  <protectedRanges>
    <protectedRange sqref="C11:C24" name="Rozstęp2"/>
  </protectedRanges>
  <mergeCells count="13">
    <mergeCell ref="C1:E1"/>
    <mergeCell ref="B36:G36"/>
    <mergeCell ref="B3:B5"/>
    <mergeCell ref="E30:E33"/>
    <mergeCell ref="F9:G9"/>
    <mergeCell ref="C7:G7"/>
    <mergeCell ref="B9:B10"/>
    <mergeCell ref="C9:C10"/>
    <mergeCell ref="E9:E10"/>
    <mergeCell ref="C3:G5"/>
    <mergeCell ref="F28:G28"/>
    <mergeCell ref="F27:G27"/>
    <mergeCell ref="F30:G33"/>
  </mergeCells>
  <phoneticPr fontId="10" type="noConversion"/>
  <dataValidations xWindow="366" yWindow="645" count="2">
    <dataValidation type="custom" allowBlank="1" showInputMessage="1" showErrorMessage="1" errorTitle="Nieprawidłowa wartość!" error="Wprowadzono cenę mniejszą niż poprzedni przedział lub ze zbyt dużą liczbą zer po przecinku (&gt;0,01) " promptTitle="Cena winna być:" prompt="1. Większa od 0._x000a_2. Wprowadzona z dokładnością do 2 miejsc po przecinku._x000a_3. Większa lub równa wartości z poprzedniej komórki z tej samej kolumny." sqref="C12:C24" xr:uid="{F7ABDBB5-6C00-47E7-B4AF-4328EB5BEE61}">
      <formula1>AND(ROUND(C12, 2)=C12,C12&gt;=N(C11),ISNUMBER(C12))</formula1>
    </dataValidation>
    <dataValidation type="custom" allowBlank="1" showInputMessage="1" showErrorMessage="1" errorTitle="Nieprawidłowa wartość!" error="Wprowadzono cenę mniejszą niż poprzedni przedział lub ze zbyt dużą liczbą zer po przecinku (&gt;0,01) " promptTitle="Cena winna być:" prompt="1. Większa od 0._x000a_2. Wprowadzona z dokładnością do 2 miejsc po przecinku._x000a_3. Większa lub równa wartości z poprzedniej komórki z tej samej kolumny." sqref="C11" xr:uid="{94A45852-6510-4CA9-B301-4A6DD20C9A56}">
      <formula1>AND(ROUND(C11, 2)=C11,C11&gt;=N(C9),ISNUMBER(C11))</formula1>
    </dataValidation>
  </dataValidations>
  <pageMargins left="0.7" right="0.7" top="0.75" bottom="0.75" header="0.3" footer="0.3"/>
  <pageSetup paperSize="9" scale="62" orientation="landscape" r:id="rId1"/>
  <headerFooter>
    <oddHeader>&amp;CStrona &amp;P</oddHeader>
  </headerFooter>
  <colBreaks count="1" manualBreakCount="1">
    <brk id="8" max="34"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A8A7D6-6D72-41B0-A20B-A9174461E298}">
  <dimension ref="A1:P36"/>
  <sheetViews>
    <sheetView showGridLines="0" zoomScaleNormal="100" zoomScaleSheetLayoutView="100" workbookViewId="0">
      <selection activeCell="G30" sqref="G30:G33"/>
    </sheetView>
  </sheetViews>
  <sheetFormatPr defaultColWidth="8.85546875" defaultRowHeight="15"/>
  <cols>
    <col min="1" max="1" width="3.85546875" style="6" customWidth="1"/>
    <col min="2" max="2" width="17.140625" style="6" customWidth="1"/>
    <col min="3" max="4" width="21.28515625" style="8" customWidth="1"/>
    <col min="5" max="5" width="5.28515625" style="8" customWidth="1"/>
    <col min="6" max="6" width="16.7109375" style="8" customWidth="1"/>
    <col min="7" max="7" width="18.28515625" style="8" customWidth="1"/>
    <col min="8" max="8" width="20" style="8" customWidth="1"/>
    <col min="9" max="9" width="18.28515625" style="8" customWidth="1"/>
    <col min="10" max="10" width="4.7109375" style="8" customWidth="1"/>
    <col min="11" max="12" width="15.7109375" style="8" customWidth="1"/>
    <col min="13" max="13" width="3.7109375" style="6" customWidth="1"/>
    <col min="14" max="15" width="12.140625" style="9" customWidth="1"/>
    <col min="16" max="16" width="14.85546875" style="9" customWidth="1"/>
    <col min="17" max="16384" width="8.85546875" style="6"/>
  </cols>
  <sheetData>
    <row r="1" spans="1:12" ht="40.9" customHeight="1">
      <c r="C1" s="79"/>
      <c r="D1" s="79"/>
      <c r="E1" s="79"/>
      <c r="F1" s="79"/>
      <c r="G1" s="7"/>
    </row>
    <row r="2" spans="1:12" ht="9" customHeight="1">
      <c r="C2" s="27"/>
      <c r="D2" s="27"/>
      <c r="E2" s="27"/>
      <c r="F2" s="27"/>
      <c r="G2" s="7"/>
    </row>
    <row r="3" spans="1:12">
      <c r="B3" s="81" t="s">
        <v>0</v>
      </c>
      <c r="C3" s="96"/>
      <c r="D3" s="97"/>
      <c r="E3" s="97"/>
      <c r="F3" s="97"/>
      <c r="G3" s="97"/>
      <c r="H3" s="97"/>
      <c r="I3" s="98"/>
    </row>
    <row r="4" spans="1:12">
      <c r="B4" s="82"/>
      <c r="C4" s="99"/>
      <c r="D4" s="100"/>
      <c r="E4" s="100"/>
      <c r="F4" s="100"/>
      <c r="G4" s="100"/>
      <c r="H4" s="100"/>
      <c r="I4" s="101"/>
    </row>
    <row r="5" spans="1:12">
      <c r="B5" s="83"/>
      <c r="C5" s="102"/>
      <c r="D5" s="103"/>
      <c r="E5" s="103"/>
      <c r="F5" s="103"/>
      <c r="G5" s="103"/>
      <c r="H5" s="103"/>
      <c r="I5" s="104"/>
    </row>
    <row r="6" spans="1:12" ht="9.6" customHeight="1" thickBot="1">
      <c r="A6" s="8"/>
      <c r="B6" s="8"/>
    </row>
    <row r="7" spans="1:12" ht="15.75" thickBot="1">
      <c r="C7" s="89" t="s">
        <v>2</v>
      </c>
      <c r="D7" s="90"/>
      <c r="E7" s="90"/>
      <c r="F7" s="90"/>
      <c r="G7" s="90"/>
      <c r="H7" s="90"/>
      <c r="I7" s="91"/>
    </row>
    <row r="8" spans="1:12" ht="12" customHeight="1" thickBot="1">
      <c r="C8" s="6"/>
      <c r="D8" s="6"/>
      <c r="E8" s="6"/>
      <c r="F8" s="6"/>
      <c r="G8" s="6"/>
      <c r="H8" s="6"/>
      <c r="I8" s="6"/>
      <c r="J8" s="6"/>
    </row>
    <row r="9" spans="1:12" ht="30" customHeight="1" thickBot="1">
      <c r="B9" s="92" t="s">
        <v>35</v>
      </c>
      <c r="C9" s="94" t="s">
        <v>39</v>
      </c>
      <c r="D9" s="94" t="s">
        <v>40</v>
      </c>
      <c r="F9" s="92" t="s">
        <v>35</v>
      </c>
      <c r="G9" s="87" t="s">
        <v>34</v>
      </c>
      <c r="H9" s="115"/>
      <c r="I9" s="88"/>
    </row>
    <row r="10" spans="1:12" ht="21" customHeight="1" thickBot="1">
      <c r="B10" s="93"/>
      <c r="C10" s="95"/>
      <c r="D10" s="95"/>
      <c r="E10" s="12"/>
      <c r="F10" s="93"/>
      <c r="G10" s="13" t="s">
        <v>37</v>
      </c>
      <c r="H10" s="31" t="s">
        <v>42</v>
      </c>
      <c r="I10" s="13" t="s">
        <v>41</v>
      </c>
      <c r="J10" s="9"/>
      <c r="L10" s="9"/>
    </row>
    <row r="11" spans="1:12">
      <c r="B11" s="15" t="s">
        <v>4</v>
      </c>
      <c r="C11" s="75"/>
      <c r="D11" s="16">
        <f>C11*0.8</f>
        <v>0</v>
      </c>
      <c r="E11" s="17"/>
      <c r="F11" s="15" t="s">
        <v>4</v>
      </c>
      <c r="G11" s="32">
        <f>'Wolumeny surowców'!$E$9*$C11*'Współczynnik ilości'!$C5</f>
        <v>0</v>
      </c>
      <c r="H11" s="32">
        <f>'Wolumeny surowców'!$E$10*$D11*'Współczynnik ilości'!$D5</f>
        <v>0</v>
      </c>
      <c r="I11" s="32">
        <f>'Wolumeny surowców'!$E$11*$C11*'Współczynnik ilości'!$F5</f>
        <v>0</v>
      </c>
      <c r="J11" s="9"/>
      <c r="K11" s="6"/>
      <c r="L11" s="9"/>
    </row>
    <row r="12" spans="1:12">
      <c r="B12" s="18" t="s">
        <v>5</v>
      </c>
      <c r="C12" s="76"/>
      <c r="D12" s="19">
        <f t="shared" ref="D12:D24" si="0">C12*0.8</f>
        <v>0</v>
      </c>
      <c r="E12" s="17"/>
      <c r="F12" s="18" t="s">
        <v>5</v>
      </c>
      <c r="G12" s="33">
        <f>'Wolumeny surowców'!$E$9*$C12*'Współczynnik ilości'!$C6</f>
        <v>0</v>
      </c>
      <c r="H12" s="33">
        <f>'Wolumeny surowców'!$E$10*$D12*'Współczynnik ilości'!$D6</f>
        <v>0</v>
      </c>
      <c r="I12" s="33">
        <f>'Wolumeny surowców'!$E$11*$C12*'Współczynnik ilości'!$F6</f>
        <v>0</v>
      </c>
      <c r="J12" s="9"/>
      <c r="K12" s="6"/>
      <c r="L12" s="9"/>
    </row>
    <row r="13" spans="1:12">
      <c r="B13" s="20" t="s">
        <v>6</v>
      </c>
      <c r="C13" s="77"/>
      <c r="D13" s="21">
        <f t="shared" si="0"/>
        <v>0</v>
      </c>
      <c r="E13" s="17"/>
      <c r="F13" s="20" t="s">
        <v>6</v>
      </c>
      <c r="G13" s="34">
        <f>'Wolumeny surowców'!$E$9*$C13*'Współczynnik ilości'!$C7</f>
        <v>0</v>
      </c>
      <c r="H13" s="34">
        <f>'Wolumeny surowców'!$E$10*$D13*'Współczynnik ilości'!$D7</f>
        <v>0</v>
      </c>
      <c r="I13" s="34">
        <f>'Wolumeny surowców'!$E$11*$C13*'Współczynnik ilości'!$F7</f>
        <v>0</v>
      </c>
      <c r="J13" s="9"/>
      <c r="K13" s="6"/>
      <c r="L13" s="9"/>
    </row>
    <row r="14" spans="1:12">
      <c r="B14" s="18" t="s">
        <v>7</v>
      </c>
      <c r="C14" s="76"/>
      <c r="D14" s="19">
        <f t="shared" si="0"/>
        <v>0</v>
      </c>
      <c r="E14" s="17"/>
      <c r="F14" s="18" t="s">
        <v>7</v>
      </c>
      <c r="G14" s="33">
        <f>'Wolumeny surowców'!$E$9*$C14*'Współczynnik ilości'!$C8</f>
        <v>0</v>
      </c>
      <c r="H14" s="33">
        <f>'Wolumeny surowców'!$E$10*$D14*'Współczynnik ilości'!$D8</f>
        <v>0</v>
      </c>
      <c r="I14" s="33">
        <f>'Wolumeny surowców'!$E$11*$C14*'Współczynnik ilości'!$F8</f>
        <v>0</v>
      </c>
      <c r="J14" s="9"/>
      <c r="K14" s="6"/>
      <c r="L14" s="9"/>
    </row>
    <row r="15" spans="1:12">
      <c r="B15" s="20" t="s">
        <v>8</v>
      </c>
      <c r="C15" s="77"/>
      <c r="D15" s="21">
        <f t="shared" si="0"/>
        <v>0</v>
      </c>
      <c r="E15" s="17"/>
      <c r="F15" s="20" t="s">
        <v>8</v>
      </c>
      <c r="G15" s="34">
        <f>'Wolumeny surowców'!$E$9*$C15*'Współczynnik ilości'!$C9</f>
        <v>0</v>
      </c>
      <c r="H15" s="34">
        <f>'Wolumeny surowców'!$E$10*$D15*'Współczynnik ilości'!$D9</f>
        <v>0</v>
      </c>
      <c r="I15" s="34">
        <f>'Wolumeny surowców'!$E$11*$C15*'Współczynnik ilości'!$F9</f>
        <v>0</v>
      </c>
      <c r="J15" s="9"/>
      <c r="K15" s="6"/>
      <c r="L15" s="9"/>
    </row>
    <row r="16" spans="1:12">
      <c r="B16" s="18" t="s">
        <v>9</v>
      </c>
      <c r="C16" s="76"/>
      <c r="D16" s="19">
        <f t="shared" si="0"/>
        <v>0</v>
      </c>
      <c r="E16" s="17"/>
      <c r="F16" s="18" t="s">
        <v>9</v>
      </c>
      <c r="G16" s="33">
        <f>'Wolumeny surowców'!$E$9*$C16*'Współczynnik ilości'!$C10</f>
        <v>0</v>
      </c>
      <c r="H16" s="33">
        <f>'Wolumeny surowców'!$E$10*$D16*'Współczynnik ilości'!$D10</f>
        <v>0</v>
      </c>
      <c r="I16" s="33">
        <f>'Wolumeny surowców'!$E$11*$C16*'Współczynnik ilości'!$F10</f>
        <v>0</v>
      </c>
      <c r="J16" s="9"/>
      <c r="K16" s="6"/>
      <c r="L16" s="9"/>
    </row>
    <row r="17" spans="2:12">
      <c r="B17" s="20" t="s">
        <v>10</v>
      </c>
      <c r="C17" s="77"/>
      <c r="D17" s="21">
        <f t="shared" si="0"/>
        <v>0</v>
      </c>
      <c r="E17" s="17"/>
      <c r="F17" s="20" t="s">
        <v>10</v>
      </c>
      <c r="G17" s="34">
        <f>'Wolumeny surowców'!$E$9*$C17*'Współczynnik ilości'!$C11</f>
        <v>0</v>
      </c>
      <c r="H17" s="34">
        <f>'Wolumeny surowców'!$E$10*$D17*'Współczynnik ilości'!$D11</f>
        <v>0</v>
      </c>
      <c r="I17" s="34">
        <f>'Wolumeny surowców'!$E$11*$C17*'Współczynnik ilości'!$F11</f>
        <v>0</v>
      </c>
      <c r="J17" s="9"/>
      <c r="K17" s="6"/>
      <c r="L17" s="9"/>
    </row>
    <row r="18" spans="2:12">
      <c r="B18" s="18" t="s">
        <v>11</v>
      </c>
      <c r="C18" s="76"/>
      <c r="D18" s="19">
        <f t="shared" si="0"/>
        <v>0</v>
      </c>
      <c r="E18" s="17"/>
      <c r="F18" s="18" t="s">
        <v>11</v>
      </c>
      <c r="G18" s="33">
        <f>'Wolumeny surowców'!$E$9*$C18*'Współczynnik ilości'!$C12</f>
        <v>0</v>
      </c>
      <c r="H18" s="33">
        <f>'Wolumeny surowców'!$E$10*$D18*'Współczynnik ilości'!$D12</f>
        <v>0</v>
      </c>
      <c r="I18" s="33">
        <f>'Wolumeny surowców'!$E$11*$C18*'Współczynnik ilości'!$F12</f>
        <v>0</v>
      </c>
      <c r="J18" s="9"/>
      <c r="K18" s="6"/>
      <c r="L18" s="9"/>
    </row>
    <row r="19" spans="2:12">
      <c r="B19" s="20" t="s">
        <v>12</v>
      </c>
      <c r="C19" s="77"/>
      <c r="D19" s="21">
        <f t="shared" si="0"/>
        <v>0</v>
      </c>
      <c r="E19" s="17"/>
      <c r="F19" s="20" t="s">
        <v>12</v>
      </c>
      <c r="G19" s="34">
        <f>'Wolumeny surowców'!$E$9*$C19*'Współczynnik ilości'!$C13</f>
        <v>0</v>
      </c>
      <c r="H19" s="34">
        <f>'Wolumeny surowców'!$E$10*$D19*'Współczynnik ilości'!$D13</f>
        <v>0</v>
      </c>
      <c r="I19" s="34">
        <f>'Wolumeny surowców'!$E$11*$C19*'Współczynnik ilości'!$F13</f>
        <v>0</v>
      </c>
      <c r="J19" s="9"/>
      <c r="K19" s="6"/>
      <c r="L19" s="9"/>
    </row>
    <row r="20" spans="2:12">
      <c r="B20" s="18" t="s">
        <v>13</v>
      </c>
      <c r="C20" s="76"/>
      <c r="D20" s="19">
        <f t="shared" si="0"/>
        <v>0</v>
      </c>
      <c r="E20" s="17"/>
      <c r="F20" s="18" t="s">
        <v>13</v>
      </c>
      <c r="G20" s="33">
        <f>'Wolumeny surowców'!$E$9*$C20*'Współczynnik ilości'!$C14</f>
        <v>0</v>
      </c>
      <c r="H20" s="33">
        <f>'Wolumeny surowców'!$E$10*$D20*'Współczynnik ilości'!$D14</f>
        <v>0</v>
      </c>
      <c r="I20" s="33">
        <f>'Wolumeny surowców'!$E$11*$C20*'Współczynnik ilości'!$F14</f>
        <v>0</v>
      </c>
      <c r="J20" s="9"/>
      <c r="K20" s="6"/>
      <c r="L20" s="9"/>
    </row>
    <row r="21" spans="2:12">
      <c r="B21" s="20" t="s">
        <v>14</v>
      </c>
      <c r="C21" s="77"/>
      <c r="D21" s="21">
        <f t="shared" si="0"/>
        <v>0</v>
      </c>
      <c r="E21" s="17"/>
      <c r="F21" s="20" t="s">
        <v>14</v>
      </c>
      <c r="G21" s="34">
        <f>'Wolumeny surowców'!$E$9*$C21*'Współczynnik ilości'!$C15</f>
        <v>0</v>
      </c>
      <c r="H21" s="34">
        <f>'Wolumeny surowców'!$E$10*$D21*'Współczynnik ilości'!$D15</f>
        <v>0</v>
      </c>
      <c r="I21" s="34">
        <f>'Wolumeny surowców'!$E$11*$C21*'Współczynnik ilości'!$F15</f>
        <v>0</v>
      </c>
      <c r="J21" s="9"/>
      <c r="K21" s="6"/>
      <c r="L21" s="9"/>
    </row>
    <row r="22" spans="2:12">
      <c r="B22" s="18" t="s">
        <v>15</v>
      </c>
      <c r="C22" s="76"/>
      <c r="D22" s="19">
        <f t="shared" si="0"/>
        <v>0</v>
      </c>
      <c r="E22" s="17"/>
      <c r="F22" s="18" t="s">
        <v>15</v>
      </c>
      <c r="G22" s="33">
        <f>'Wolumeny surowców'!$E$9*$C22*'Współczynnik ilości'!$C16</f>
        <v>0</v>
      </c>
      <c r="H22" s="33">
        <f>'Wolumeny surowców'!$E$10*$D22*'Współczynnik ilości'!$D16</f>
        <v>0</v>
      </c>
      <c r="I22" s="33">
        <f>'Wolumeny surowców'!$E$11*$C22*'Współczynnik ilości'!$F16</f>
        <v>0</v>
      </c>
      <c r="J22" s="9"/>
      <c r="K22" s="6"/>
      <c r="L22" s="9"/>
    </row>
    <row r="23" spans="2:12">
      <c r="B23" s="20" t="s">
        <v>16</v>
      </c>
      <c r="C23" s="77"/>
      <c r="D23" s="21">
        <f t="shared" si="0"/>
        <v>0</v>
      </c>
      <c r="E23" s="17"/>
      <c r="F23" s="20" t="s">
        <v>16</v>
      </c>
      <c r="G23" s="34">
        <f>'Wolumeny surowców'!$E$9*$C23*'Współczynnik ilości'!$C17</f>
        <v>0</v>
      </c>
      <c r="H23" s="34">
        <f>'Wolumeny surowców'!$E$10*$D23*'Współczynnik ilości'!$D17</f>
        <v>0</v>
      </c>
      <c r="I23" s="34">
        <f>'Wolumeny surowców'!$E$11*$C23*'Współczynnik ilości'!$F17</f>
        <v>0</v>
      </c>
      <c r="J23" s="9"/>
      <c r="K23" s="6"/>
      <c r="L23" s="9"/>
    </row>
    <row r="24" spans="2:12" ht="15.75" thickBot="1">
      <c r="B24" s="22" t="s">
        <v>17</v>
      </c>
      <c r="C24" s="78"/>
      <c r="D24" s="23">
        <f t="shared" si="0"/>
        <v>0</v>
      </c>
      <c r="E24" s="17"/>
      <c r="F24" s="22" t="s">
        <v>17</v>
      </c>
      <c r="G24" s="35">
        <f>'Wolumeny surowców'!$E$9*$C24*'Współczynnik ilości'!$C18</f>
        <v>0</v>
      </c>
      <c r="H24" s="35">
        <f>'Wolumeny surowców'!$E$10*$D24*'Współczynnik ilości'!$D18</f>
        <v>0</v>
      </c>
      <c r="I24" s="35">
        <f>'Wolumeny surowców'!$E$11*$C24*'Współczynnik ilości'!$F18</f>
        <v>0</v>
      </c>
      <c r="J24" s="9"/>
      <c r="K24" s="6"/>
      <c r="L24" s="9"/>
    </row>
    <row r="25" spans="2:12" ht="15.75" thickBot="1">
      <c r="E25" s="17"/>
      <c r="F25" s="24" t="s">
        <v>30</v>
      </c>
      <c r="G25" s="25">
        <f>SUM(G11:G24)</f>
        <v>0</v>
      </c>
      <c r="H25" s="25">
        <f>SUM(H11:H24)</f>
        <v>0</v>
      </c>
      <c r="I25" s="25">
        <f>SUM(I11:I24)</f>
        <v>0</v>
      </c>
      <c r="J25" s="9"/>
      <c r="K25" s="6"/>
      <c r="L25" s="9"/>
    </row>
    <row r="26" spans="2:12" ht="15.75" thickBot="1">
      <c r="E26" s="17"/>
      <c r="F26" s="26" t="s">
        <v>31</v>
      </c>
      <c r="G26" s="25">
        <f>G25*0.23</f>
        <v>0</v>
      </c>
      <c r="H26" s="25">
        <f>H25*0.23</f>
        <v>0</v>
      </c>
      <c r="I26" s="25">
        <f>I25*0.23</f>
        <v>0</v>
      </c>
    </row>
    <row r="27" spans="2:12" ht="15.75" thickBot="1">
      <c r="E27" s="17"/>
      <c r="F27" s="26" t="s">
        <v>32</v>
      </c>
      <c r="G27" s="116">
        <f>SUM(G25:I25)</f>
        <v>0</v>
      </c>
      <c r="H27" s="117"/>
      <c r="I27" s="118"/>
    </row>
    <row r="28" spans="2:12" ht="15.75" thickBot="1">
      <c r="E28" s="17"/>
      <c r="F28" s="26" t="s">
        <v>33</v>
      </c>
      <c r="G28" s="116">
        <f>SUM(G25:I26)</f>
        <v>0</v>
      </c>
      <c r="H28" s="117"/>
      <c r="I28" s="118"/>
    </row>
    <row r="29" spans="2:12">
      <c r="E29" s="17"/>
    </row>
    <row r="30" spans="2:12">
      <c r="E30" s="17"/>
      <c r="G30" s="84" t="s">
        <v>53</v>
      </c>
      <c r="H30" s="109"/>
      <c r="I30" s="110"/>
    </row>
    <row r="31" spans="2:12">
      <c r="G31" s="85"/>
      <c r="H31" s="111"/>
      <c r="I31" s="112"/>
    </row>
    <row r="32" spans="2:12">
      <c r="G32" s="85"/>
      <c r="H32" s="111"/>
      <c r="I32" s="112"/>
    </row>
    <row r="33" spans="2:9">
      <c r="G33" s="86"/>
      <c r="H33" s="113"/>
      <c r="I33" s="114"/>
    </row>
    <row r="35" spans="2:9">
      <c r="B35" s="28" t="s">
        <v>44</v>
      </c>
    </row>
    <row r="36" spans="2:9" ht="90" customHeight="1">
      <c r="B36" s="80" t="s">
        <v>52</v>
      </c>
      <c r="C36" s="80"/>
      <c r="D36" s="80"/>
      <c r="E36" s="80"/>
      <c r="F36" s="80"/>
      <c r="G36" s="80"/>
      <c r="H36" s="80"/>
      <c r="I36" s="80"/>
    </row>
  </sheetData>
  <sheetProtection algorithmName="SHA-512" hashValue="9ICf4+8frXO9KRSVtoxGa2yqTDZ5KZDmfTMGThgfmjbP9f+G0S0urdh6dMdOqA75aUNNRdUrhCwAxsGsxSk+aw==" saltValue="1OMGqwvsz9Ud1E2hRxexJA==" spinCount="100000" sheet="1" objects="1" scenarios="1"/>
  <mergeCells count="14">
    <mergeCell ref="B36:I36"/>
    <mergeCell ref="C1:F1"/>
    <mergeCell ref="B3:B5"/>
    <mergeCell ref="B9:B10"/>
    <mergeCell ref="C9:C10"/>
    <mergeCell ref="F9:F10"/>
    <mergeCell ref="D9:D10"/>
    <mergeCell ref="C7:I7"/>
    <mergeCell ref="C3:I5"/>
    <mergeCell ref="G30:G33"/>
    <mergeCell ref="G9:I9"/>
    <mergeCell ref="G27:I27"/>
    <mergeCell ref="G28:I28"/>
    <mergeCell ref="H30:I33"/>
  </mergeCells>
  <dataValidations count="2">
    <dataValidation type="custom" allowBlank="1" showInputMessage="1" showErrorMessage="1" errorTitle="Nieprawidłowa wartość!" error="Wprowadzono cenę mniejszą niż poprzedni przedział lub ze zbyt dużą liczbą zer po przecinku (&gt;0,01) " promptTitle="Cena winna być:" prompt="1. Większa od 0._x000a_2. Wprowadzona z dokładnością do 2 miejsc po przecinku._x000a_3. Większa lub równa wartości z poprzedniej komórki z tej samej kolumny." sqref="C11" xr:uid="{C505C18A-4EE7-4383-9B55-2DC15E02D9CE}">
      <formula1>AND(ROUND(C11, 2)=C11,C11&gt;=N(C9),ISNUMBER(C11))</formula1>
    </dataValidation>
    <dataValidation type="custom" allowBlank="1" showInputMessage="1" showErrorMessage="1" errorTitle="Nieprawidłowa wartość!" error="Wprowadzono cenę mniejszą niż poprzedni przedział lub ze zbyt dużą liczbą zer po przecinku (&gt;0,01) " promptTitle="Cena winna być:" prompt="1. Większa od 0._x000a_2. Wprowadzona z dokładnością do 2 miejsc po przecinku._x000a_3. Większa lub równa wartości z poprzedniej komórki z tej samej kolumny." sqref="C12:C24 D11:D24" xr:uid="{EC8C039B-77A6-46B5-8506-7CBC9EBA0F4B}">
      <formula1>AND(ROUND(C11, 2)=C11,C11&gt;=N(C10),ISNUMBER(C11))</formula1>
    </dataValidation>
  </dataValidations>
  <pageMargins left="0.7" right="0.7" top="0.75" bottom="0.75" header="0.3" footer="0.3"/>
  <pageSetup paperSize="9" scale="58" orientation="landscape" r:id="rId1"/>
  <headerFooter>
    <oddHeader>&amp;CStrona &amp;P</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8BD623-E93E-48A0-AF48-30BD6CA5E60B}">
  <dimension ref="A1:P36"/>
  <sheetViews>
    <sheetView showGridLines="0" zoomScaleNormal="100" zoomScaleSheetLayoutView="100" workbookViewId="0">
      <selection activeCell="G30" sqref="G30:G33"/>
    </sheetView>
  </sheetViews>
  <sheetFormatPr defaultColWidth="8.85546875" defaultRowHeight="15"/>
  <cols>
    <col min="1" max="1" width="3.85546875" style="6" customWidth="1"/>
    <col min="2" max="2" width="17.140625" style="6" customWidth="1"/>
    <col min="3" max="4" width="21.28515625" style="8" customWidth="1"/>
    <col min="5" max="5" width="5.28515625" style="8" customWidth="1"/>
    <col min="6" max="6" width="16.7109375" style="8" customWidth="1"/>
    <col min="7" max="7" width="18.28515625" style="8" customWidth="1"/>
    <col min="8" max="8" width="20" style="8" customWidth="1"/>
    <col min="9" max="9" width="18.28515625" style="8" customWidth="1"/>
    <col min="10" max="10" width="4.7109375" style="8" customWidth="1"/>
    <col min="11" max="12" width="15.7109375" style="8" customWidth="1"/>
    <col min="13" max="13" width="3.7109375" style="6" customWidth="1"/>
    <col min="14" max="15" width="12.140625" style="9" customWidth="1"/>
    <col min="16" max="16" width="14.85546875" style="9" customWidth="1"/>
    <col min="17" max="16384" width="8.85546875" style="6"/>
  </cols>
  <sheetData>
    <row r="1" spans="1:12" ht="40.9" customHeight="1">
      <c r="C1" s="79"/>
      <c r="D1" s="79"/>
      <c r="E1" s="79"/>
      <c r="F1" s="79"/>
      <c r="G1" s="7"/>
    </row>
    <row r="2" spans="1:12" ht="9" customHeight="1">
      <c r="C2" s="27"/>
      <c r="D2" s="27"/>
      <c r="E2" s="27"/>
      <c r="F2" s="27"/>
      <c r="G2" s="7"/>
    </row>
    <row r="3" spans="1:12">
      <c r="B3" s="81" t="s">
        <v>0</v>
      </c>
      <c r="C3" s="96"/>
      <c r="D3" s="97"/>
      <c r="E3" s="97"/>
      <c r="F3" s="97"/>
      <c r="G3" s="97"/>
      <c r="H3" s="97"/>
      <c r="I3" s="98"/>
    </row>
    <row r="4" spans="1:12">
      <c r="B4" s="82"/>
      <c r="C4" s="99"/>
      <c r="D4" s="100"/>
      <c r="E4" s="100"/>
      <c r="F4" s="100"/>
      <c r="G4" s="100"/>
      <c r="H4" s="100"/>
      <c r="I4" s="101"/>
    </row>
    <row r="5" spans="1:12">
      <c r="B5" s="83"/>
      <c r="C5" s="102"/>
      <c r="D5" s="103"/>
      <c r="E5" s="103"/>
      <c r="F5" s="103"/>
      <c r="G5" s="103"/>
      <c r="H5" s="103"/>
      <c r="I5" s="104"/>
    </row>
    <row r="6" spans="1:12" ht="9.6" customHeight="1" thickBot="1">
      <c r="A6" s="8"/>
      <c r="B6" s="8"/>
    </row>
    <row r="7" spans="1:12" ht="15.75" thickBot="1">
      <c r="C7" s="89" t="s">
        <v>3</v>
      </c>
      <c r="D7" s="90"/>
      <c r="E7" s="90"/>
      <c r="F7" s="90"/>
      <c r="G7" s="90"/>
      <c r="H7" s="90"/>
      <c r="I7" s="91"/>
    </row>
    <row r="8" spans="1:12" ht="11.45" customHeight="1" thickBot="1">
      <c r="C8" s="6"/>
      <c r="D8" s="6"/>
      <c r="E8" s="6"/>
      <c r="F8" s="6"/>
      <c r="G8" s="6"/>
      <c r="H8" s="6"/>
      <c r="I8" s="6"/>
      <c r="J8" s="6"/>
    </row>
    <row r="9" spans="1:12" ht="30" customHeight="1" thickBot="1">
      <c r="B9" s="92" t="s">
        <v>35</v>
      </c>
      <c r="C9" s="94" t="s">
        <v>39</v>
      </c>
      <c r="D9" s="94" t="s">
        <v>40</v>
      </c>
      <c r="F9" s="92" t="s">
        <v>35</v>
      </c>
      <c r="G9" s="87" t="s">
        <v>34</v>
      </c>
      <c r="H9" s="115"/>
      <c r="I9" s="88"/>
    </row>
    <row r="10" spans="1:12" ht="21" customHeight="1" thickBot="1">
      <c r="B10" s="93"/>
      <c r="C10" s="95"/>
      <c r="D10" s="95"/>
      <c r="E10" s="12"/>
      <c r="F10" s="93"/>
      <c r="G10" s="13" t="s">
        <v>37</v>
      </c>
      <c r="H10" s="31" t="s">
        <v>42</v>
      </c>
      <c r="I10" s="13" t="s">
        <v>43</v>
      </c>
      <c r="J10" s="9"/>
      <c r="L10" s="9"/>
    </row>
    <row r="11" spans="1:12">
      <c r="B11" s="15" t="s">
        <v>4</v>
      </c>
      <c r="C11" s="1"/>
      <c r="D11" s="16">
        <f>C11*0.8</f>
        <v>0</v>
      </c>
      <c r="E11" s="17"/>
      <c r="F11" s="15" t="s">
        <v>4</v>
      </c>
      <c r="G11" s="32">
        <f>'Wolumeny surowców'!$E$12*$C11*'Współczynnik ilości'!$C5</f>
        <v>0</v>
      </c>
      <c r="H11" s="32">
        <f>'Wolumeny surowców'!$E$13*$D11*'Współczynnik ilości'!$D5</f>
        <v>0</v>
      </c>
      <c r="I11" s="32">
        <f>'Wolumeny surowców'!$E$14*$C11*'Współczynnik ilości'!$G5</f>
        <v>0</v>
      </c>
      <c r="J11" s="9"/>
      <c r="K11" s="6"/>
      <c r="L11" s="9"/>
    </row>
    <row r="12" spans="1:12">
      <c r="B12" s="18" t="s">
        <v>5</v>
      </c>
      <c r="C12" s="2"/>
      <c r="D12" s="19">
        <f t="shared" ref="D12:D24" si="0">C12*0.8</f>
        <v>0</v>
      </c>
      <c r="E12" s="17"/>
      <c r="F12" s="18" t="s">
        <v>5</v>
      </c>
      <c r="G12" s="33">
        <f>'Wolumeny surowców'!$E$12*$C12*'Współczynnik ilości'!$C6</f>
        <v>0</v>
      </c>
      <c r="H12" s="33">
        <f>'Wolumeny surowców'!$E$13*$D12*'Współczynnik ilości'!$D6</f>
        <v>0</v>
      </c>
      <c r="I12" s="33">
        <f>'Wolumeny surowców'!$E$14*$C12*'Współczynnik ilości'!$G6</f>
        <v>0</v>
      </c>
      <c r="J12" s="9"/>
      <c r="K12" s="6"/>
      <c r="L12" s="9"/>
    </row>
    <row r="13" spans="1:12">
      <c r="B13" s="20" t="s">
        <v>6</v>
      </c>
      <c r="C13" s="3"/>
      <c r="D13" s="21">
        <f t="shared" si="0"/>
        <v>0</v>
      </c>
      <c r="E13" s="17"/>
      <c r="F13" s="20" t="s">
        <v>6</v>
      </c>
      <c r="G13" s="34">
        <f>'Wolumeny surowców'!$E$12*$C13*'Współczynnik ilości'!$C7</f>
        <v>0</v>
      </c>
      <c r="H13" s="34">
        <f>'Wolumeny surowców'!$E$13*$D13*'Współczynnik ilości'!$D7</f>
        <v>0</v>
      </c>
      <c r="I13" s="34">
        <f>'Wolumeny surowców'!$E$14*$C13*'Współczynnik ilości'!$G7</f>
        <v>0</v>
      </c>
      <c r="J13" s="9"/>
      <c r="K13" s="6"/>
      <c r="L13" s="9"/>
    </row>
    <row r="14" spans="1:12">
      <c r="B14" s="18" t="s">
        <v>7</v>
      </c>
      <c r="C14" s="2"/>
      <c r="D14" s="19">
        <f t="shared" si="0"/>
        <v>0</v>
      </c>
      <c r="E14" s="17"/>
      <c r="F14" s="18" t="s">
        <v>7</v>
      </c>
      <c r="G14" s="33">
        <f>'Wolumeny surowców'!$E$12*$C14*'Współczynnik ilości'!$C8</f>
        <v>0</v>
      </c>
      <c r="H14" s="33">
        <f>'Wolumeny surowców'!$E$13*$D14*'Współczynnik ilości'!$D8</f>
        <v>0</v>
      </c>
      <c r="I14" s="33">
        <f>'Wolumeny surowców'!$E$14*$C14*'Współczynnik ilości'!$G8</f>
        <v>0</v>
      </c>
      <c r="J14" s="9"/>
      <c r="K14" s="6"/>
      <c r="L14" s="9"/>
    </row>
    <row r="15" spans="1:12">
      <c r="B15" s="20" t="s">
        <v>8</v>
      </c>
      <c r="C15" s="3"/>
      <c r="D15" s="21">
        <f t="shared" si="0"/>
        <v>0</v>
      </c>
      <c r="E15" s="17"/>
      <c r="F15" s="20" t="s">
        <v>8</v>
      </c>
      <c r="G15" s="34">
        <f>'Wolumeny surowców'!$E$12*$C15*'Współczynnik ilości'!$C9</f>
        <v>0</v>
      </c>
      <c r="H15" s="34">
        <f>'Wolumeny surowców'!$E$13*$D15*'Współczynnik ilości'!$D9</f>
        <v>0</v>
      </c>
      <c r="I15" s="34">
        <f>'Wolumeny surowców'!$E$14*$C15*'Współczynnik ilości'!$G9</f>
        <v>0</v>
      </c>
      <c r="J15" s="9"/>
      <c r="K15" s="6"/>
      <c r="L15" s="9"/>
    </row>
    <row r="16" spans="1:12">
      <c r="B16" s="18" t="s">
        <v>9</v>
      </c>
      <c r="C16" s="2"/>
      <c r="D16" s="19">
        <f t="shared" si="0"/>
        <v>0</v>
      </c>
      <c r="E16" s="17"/>
      <c r="F16" s="18" t="s">
        <v>9</v>
      </c>
      <c r="G16" s="33">
        <f>'Wolumeny surowców'!$E$12*$C16*'Współczynnik ilości'!$C10</f>
        <v>0</v>
      </c>
      <c r="H16" s="33">
        <f>'Wolumeny surowców'!$E$13*$D16*'Współczynnik ilości'!$D10</f>
        <v>0</v>
      </c>
      <c r="I16" s="33">
        <f>'Wolumeny surowców'!$E$14*$C16*'Współczynnik ilości'!$G10</f>
        <v>0</v>
      </c>
      <c r="J16" s="9"/>
      <c r="K16" s="6"/>
      <c r="L16" s="9"/>
    </row>
    <row r="17" spans="2:12">
      <c r="B17" s="20" t="s">
        <v>10</v>
      </c>
      <c r="C17" s="3"/>
      <c r="D17" s="21">
        <f t="shared" si="0"/>
        <v>0</v>
      </c>
      <c r="E17" s="17"/>
      <c r="F17" s="20" t="s">
        <v>10</v>
      </c>
      <c r="G17" s="34">
        <f>'Wolumeny surowców'!$E$12*$C17*'Współczynnik ilości'!$C11</f>
        <v>0</v>
      </c>
      <c r="H17" s="34">
        <f>'Wolumeny surowców'!$E$13*$D17*'Współczynnik ilości'!$D11</f>
        <v>0</v>
      </c>
      <c r="I17" s="34">
        <f>'Wolumeny surowców'!$E$14*$C17*'Współczynnik ilości'!$G11</f>
        <v>0</v>
      </c>
      <c r="J17" s="9"/>
      <c r="K17" s="6"/>
      <c r="L17" s="9"/>
    </row>
    <row r="18" spans="2:12">
      <c r="B18" s="18" t="s">
        <v>11</v>
      </c>
      <c r="C18" s="2"/>
      <c r="D18" s="19">
        <f t="shared" si="0"/>
        <v>0</v>
      </c>
      <c r="E18" s="17"/>
      <c r="F18" s="18" t="s">
        <v>11</v>
      </c>
      <c r="G18" s="33">
        <f>'Wolumeny surowców'!$E$12*$C18*'Współczynnik ilości'!$C12</f>
        <v>0</v>
      </c>
      <c r="H18" s="33">
        <f>'Wolumeny surowców'!$E$13*$D18*'Współczynnik ilości'!$D12</f>
        <v>0</v>
      </c>
      <c r="I18" s="33">
        <f>'Wolumeny surowców'!$E$14*$C18*'Współczynnik ilości'!$G12</f>
        <v>0</v>
      </c>
      <c r="J18" s="9"/>
      <c r="K18" s="6"/>
      <c r="L18" s="9"/>
    </row>
    <row r="19" spans="2:12">
      <c r="B19" s="20" t="s">
        <v>12</v>
      </c>
      <c r="C19" s="3"/>
      <c r="D19" s="21">
        <f t="shared" si="0"/>
        <v>0</v>
      </c>
      <c r="E19" s="17"/>
      <c r="F19" s="20" t="s">
        <v>12</v>
      </c>
      <c r="G19" s="34">
        <f>'Wolumeny surowców'!$E$12*$C19*'Współczynnik ilości'!$C13</f>
        <v>0</v>
      </c>
      <c r="H19" s="34">
        <f>'Wolumeny surowców'!$E$13*$D19*'Współczynnik ilości'!$D13</f>
        <v>0</v>
      </c>
      <c r="I19" s="34">
        <f>'Wolumeny surowców'!$E$14*$C19*'Współczynnik ilości'!$G13</f>
        <v>0</v>
      </c>
      <c r="J19" s="9"/>
      <c r="K19" s="6"/>
      <c r="L19" s="9"/>
    </row>
    <row r="20" spans="2:12">
      <c r="B20" s="18" t="s">
        <v>13</v>
      </c>
      <c r="C20" s="2"/>
      <c r="D20" s="19">
        <f t="shared" si="0"/>
        <v>0</v>
      </c>
      <c r="E20" s="17"/>
      <c r="F20" s="18" t="s">
        <v>13</v>
      </c>
      <c r="G20" s="33">
        <f>'Wolumeny surowców'!$E$12*$C20*'Współczynnik ilości'!$C14</f>
        <v>0</v>
      </c>
      <c r="H20" s="33">
        <f>'Wolumeny surowców'!$E$13*$D20*'Współczynnik ilości'!$D14</f>
        <v>0</v>
      </c>
      <c r="I20" s="33">
        <f>'Wolumeny surowców'!$E$14*$C20*'Współczynnik ilości'!$G14</f>
        <v>0</v>
      </c>
      <c r="J20" s="9"/>
      <c r="K20" s="6"/>
      <c r="L20" s="9"/>
    </row>
    <row r="21" spans="2:12">
      <c r="B21" s="20" t="s">
        <v>14</v>
      </c>
      <c r="C21" s="3"/>
      <c r="D21" s="21">
        <f t="shared" si="0"/>
        <v>0</v>
      </c>
      <c r="E21" s="17"/>
      <c r="F21" s="20" t="s">
        <v>14</v>
      </c>
      <c r="G21" s="34">
        <f>'Wolumeny surowców'!$E$12*$C21*'Współczynnik ilości'!$C15</f>
        <v>0</v>
      </c>
      <c r="H21" s="34">
        <f>'Wolumeny surowców'!$E$13*$D21*'Współczynnik ilości'!$D15</f>
        <v>0</v>
      </c>
      <c r="I21" s="34">
        <f>'Wolumeny surowców'!$E$14*$C21*'Współczynnik ilości'!$G15</f>
        <v>0</v>
      </c>
      <c r="J21" s="9"/>
      <c r="K21" s="6"/>
      <c r="L21" s="9"/>
    </row>
    <row r="22" spans="2:12">
      <c r="B22" s="18" t="s">
        <v>15</v>
      </c>
      <c r="C22" s="2"/>
      <c r="D22" s="19">
        <f t="shared" si="0"/>
        <v>0</v>
      </c>
      <c r="E22" s="17"/>
      <c r="F22" s="18" t="s">
        <v>15</v>
      </c>
      <c r="G22" s="33">
        <f>'Wolumeny surowców'!$E$12*$C22*'Współczynnik ilości'!$C16</f>
        <v>0</v>
      </c>
      <c r="H22" s="33">
        <f>'Wolumeny surowców'!$E$13*$D22*'Współczynnik ilości'!$D16</f>
        <v>0</v>
      </c>
      <c r="I22" s="33">
        <f>'Wolumeny surowców'!$E$14*$C22*'Współczynnik ilości'!$G16</f>
        <v>0</v>
      </c>
      <c r="J22" s="9"/>
      <c r="K22" s="6"/>
      <c r="L22" s="9"/>
    </row>
    <row r="23" spans="2:12">
      <c r="B23" s="20" t="s">
        <v>16</v>
      </c>
      <c r="C23" s="3"/>
      <c r="D23" s="21">
        <f t="shared" si="0"/>
        <v>0</v>
      </c>
      <c r="E23" s="17"/>
      <c r="F23" s="20" t="s">
        <v>16</v>
      </c>
      <c r="G23" s="34">
        <f>'Wolumeny surowców'!$E$12*$C23*'Współczynnik ilości'!$C17</f>
        <v>0</v>
      </c>
      <c r="H23" s="34">
        <f>'Wolumeny surowców'!$E$13*$D23*'Współczynnik ilości'!$D17</f>
        <v>0</v>
      </c>
      <c r="I23" s="34">
        <f>'Wolumeny surowców'!$E$14*$C23*'Współczynnik ilości'!$G17</f>
        <v>0</v>
      </c>
      <c r="J23" s="9"/>
      <c r="K23" s="6"/>
      <c r="L23" s="9"/>
    </row>
    <row r="24" spans="2:12" ht="15.75" thickBot="1">
      <c r="B24" s="22" t="s">
        <v>17</v>
      </c>
      <c r="C24" s="4"/>
      <c r="D24" s="23">
        <f t="shared" si="0"/>
        <v>0</v>
      </c>
      <c r="E24" s="17"/>
      <c r="F24" s="22" t="s">
        <v>17</v>
      </c>
      <c r="G24" s="35">
        <f>'Wolumeny surowców'!$E$12*$C24*'Współczynnik ilości'!$C18</f>
        <v>0</v>
      </c>
      <c r="H24" s="35">
        <f>'Wolumeny surowców'!$E$13*$D24*'Współczynnik ilości'!$D18</f>
        <v>0</v>
      </c>
      <c r="I24" s="35">
        <f>'Wolumeny surowców'!$E$14*$C24*'Współczynnik ilości'!$G18</f>
        <v>0</v>
      </c>
      <c r="J24" s="9"/>
      <c r="K24" s="6"/>
      <c r="L24" s="9"/>
    </row>
    <row r="25" spans="2:12" ht="15.75" thickBot="1">
      <c r="E25" s="17"/>
      <c r="F25" s="24" t="s">
        <v>30</v>
      </c>
      <c r="G25" s="25">
        <f>SUM(G11:G24)</f>
        <v>0</v>
      </c>
      <c r="H25" s="25">
        <f>SUM(H11:H24)</f>
        <v>0</v>
      </c>
      <c r="I25" s="25">
        <f>SUM(I11:I24)</f>
        <v>0</v>
      </c>
      <c r="J25" s="9"/>
      <c r="K25" s="6"/>
      <c r="L25" s="9"/>
    </row>
    <row r="26" spans="2:12" ht="15.75" thickBot="1">
      <c r="E26" s="17"/>
      <c r="F26" s="26" t="s">
        <v>31</v>
      </c>
      <c r="G26" s="25">
        <f>G25*0.23</f>
        <v>0</v>
      </c>
      <c r="H26" s="25">
        <f>H25*0.23</f>
        <v>0</v>
      </c>
      <c r="I26" s="25">
        <f>I25*0.23</f>
        <v>0</v>
      </c>
    </row>
    <row r="27" spans="2:12" ht="15.75" thickBot="1">
      <c r="E27" s="17"/>
      <c r="F27" s="26" t="s">
        <v>32</v>
      </c>
      <c r="G27" s="116">
        <f>SUM(G25:I25)</f>
        <v>0</v>
      </c>
      <c r="H27" s="117"/>
      <c r="I27" s="118"/>
    </row>
    <row r="28" spans="2:12" ht="15.75" thickBot="1">
      <c r="E28" s="17"/>
      <c r="F28" s="26" t="s">
        <v>33</v>
      </c>
      <c r="G28" s="116">
        <f>SUM(G25:I26)</f>
        <v>0</v>
      </c>
      <c r="H28" s="117"/>
      <c r="I28" s="118"/>
    </row>
    <row r="29" spans="2:12">
      <c r="E29" s="17"/>
    </row>
    <row r="30" spans="2:12">
      <c r="E30" s="17"/>
      <c r="G30" s="84" t="s">
        <v>53</v>
      </c>
      <c r="H30" s="109"/>
      <c r="I30" s="110"/>
    </row>
    <row r="31" spans="2:12">
      <c r="G31" s="85"/>
      <c r="H31" s="111"/>
      <c r="I31" s="112"/>
    </row>
    <row r="32" spans="2:12">
      <c r="G32" s="85"/>
      <c r="H32" s="111"/>
      <c r="I32" s="112"/>
    </row>
    <row r="33" spans="2:9">
      <c r="G33" s="86"/>
      <c r="H33" s="113"/>
      <c r="I33" s="114"/>
    </row>
    <row r="34" spans="2:9">
      <c r="G34" s="29"/>
      <c r="H34" s="30"/>
      <c r="I34" s="30"/>
    </row>
    <row r="35" spans="2:9">
      <c r="B35" s="28" t="s">
        <v>44</v>
      </c>
    </row>
    <row r="36" spans="2:9" ht="89.45" customHeight="1">
      <c r="B36" s="80" t="s">
        <v>52</v>
      </c>
      <c r="C36" s="80"/>
      <c r="D36" s="80"/>
      <c r="E36" s="80"/>
      <c r="F36" s="80"/>
      <c r="G36" s="80"/>
      <c r="H36" s="80"/>
      <c r="I36" s="80"/>
    </row>
  </sheetData>
  <sheetProtection algorithmName="SHA-512" hashValue="J4Y1Js4T3IAvL7jtMzrMPrhL3olnIXCLLRL2DEgh0TdW2mhPpC/DCRtFNZEzhA5KTx2sP4MB0BttnhjlLJcLtA==" saltValue="biHHMCInbjlUl2OM8UigUg==" spinCount="100000" sheet="1" objects="1" scenarios="1"/>
  <mergeCells count="14">
    <mergeCell ref="B36:I36"/>
    <mergeCell ref="C1:F1"/>
    <mergeCell ref="B3:B5"/>
    <mergeCell ref="C7:I7"/>
    <mergeCell ref="B9:B10"/>
    <mergeCell ref="C9:C10"/>
    <mergeCell ref="D9:D10"/>
    <mergeCell ref="F9:F10"/>
    <mergeCell ref="G9:I9"/>
    <mergeCell ref="G27:I27"/>
    <mergeCell ref="G28:I28"/>
    <mergeCell ref="G30:G33"/>
    <mergeCell ref="H30:I33"/>
    <mergeCell ref="C3:I5"/>
  </mergeCells>
  <dataValidations count="2">
    <dataValidation type="custom" allowBlank="1" showInputMessage="1" showErrorMessage="1" errorTitle="Nieprawidłowa wartość!" error="Wprowadzono cenę mniejszą niż poprzedni przedział lub ze zbyt dużą liczbą zer po przecinku (&gt;0,01) " promptTitle="Cena winna być:" prompt="1. Większa od 0._x000a_2. Wprowadzona z dokładnością do 2 miejsc po przecinku._x000a_3. Większa lub równa wartości z poprzedniej komórki z tej samej kolumny." sqref="C12:C24 D11:D24" xr:uid="{9291796F-84E9-49AC-8B05-307F5664C0B2}">
      <formula1>AND(ROUND(C11, 2)=C11,C11&gt;=N(C10),ISNUMBER(C11))</formula1>
    </dataValidation>
    <dataValidation type="custom" allowBlank="1" showInputMessage="1" showErrorMessage="1" errorTitle="Nieprawidłowa wartość!" error="Wprowadzono cenę mniejszą niż poprzedni przedział lub ze zbyt dużą liczbą zer po przecinku (&gt;0,01) " promptTitle="Cena winna być:" prompt="1. Większa od 0._x000a_2. Wprowadzona z dokładnością do 2 miejsc po przecinku._x000a_3. Większa lub równa wartości z poprzedniej komórki z tej samej kolumny." sqref="C11" xr:uid="{9E67C44A-EE82-4512-9A38-B786EF281B89}">
      <formula1>AND(ROUND(C11, 2)=C11,C11&gt;=N(C9),ISNUMBER(C11))</formula1>
    </dataValidation>
  </dataValidations>
  <pageMargins left="0.7" right="0.7" top="0.75" bottom="0.75" header="0.3" footer="0.3"/>
  <pageSetup paperSize="9" scale="58" orientation="landscape" r:id="rId1"/>
  <headerFooter>
    <oddHeader>&amp;CStrona &amp;P</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D78696-4E3B-401B-8C56-CEE8C8CE2F95}">
  <sheetPr codeName="Arkusz1"/>
  <dimension ref="B1:N16"/>
  <sheetViews>
    <sheetView showGridLines="0" zoomScaleNormal="100" zoomScaleSheetLayoutView="100" workbookViewId="0">
      <selection activeCell="J13" sqref="J13"/>
    </sheetView>
  </sheetViews>
  <sheetFormatPr defaultColWidth="8.85546875" defaultRowHeight="15"/>
  <cols>
    <col min="1" max="1" width="2.5703125" style="6" customWidth="1"/>
    <col min="2" max="2" width="16" style="6" customWidth="1"/>
    <col min="3" max="3" width="14.42578125" style="6" customWidth="1"/>
    <col min="4" max="5" width="13.85546875" style="6" customWidth="1"/>
    <col min="6" max="6" width="21.7109375" style="54" customWidth="1"/>
    <col min="7" max="7" width="4.28515625" style="6" customWidth="1"/>
    <col min="8" max="16384" width="8.85546875" style="6"/>
  </cols>
  <sheetData>
    <row r="1" spans="2:14" ht="40.9" customHeight="1">
      <c r="C1" s="79"/>
      <c r="D1" s="79"/>
      <c r="E1" s="79"/>
      <c r="F1" s="7"/>
      <c r="G1" s="8"/>
      <c r="H1" s="8"/>
      <c r="I1" s="8"/>
      <c r="J1" s="8"/>
      <c r="L1" s="9"/>
      <c r="M1" s="9"/>
      <c r="N1" s="9"/>
    </row>
    <row r="2" spans="2:14" ht="9" customHeight="1">
      <c r="C2" s="10"/>
      <c r="D2" s="10"/>
      <c r="E2" s="10"/>
      <c r="F2" s="7"/>
      <c r="G2" s="8"/>
      <c r="H2" s="8"/>
      <c r="I2" s="8"/>
      <c r="J2" s="8"/>
      <c r="L2" s="9"/>
      <c r="M2" s="9"/>
      <c r="N2" s="9"/>
    </row>
    <row r="3" spans="2:14" ht="15.75">
      <c r="B3" s="53" t="s">
        <v>18</v>
      </c>
    </row>
    <row r="4" spans="2:14" ht="15.75" thickBot="1"/>
    <row r="5" spans="2:14" ht="22.15" customHeight="1">
      <c r="B5" s="125" t="s">
        <v>19</v>
      </c>
      <c r="C5" s="127" t="s">
        <v>20</v>
      </c>
      <c r="D5" s="127" t="s">
        <v>21</v>
      </c>
      <c r="E5" s="129" t="s">
        <v>22</v>
      </c>
      <c r="F5" s="131" t="s">
        <v>23</v>
      </c>
    </row>
    <row r="6" spans="2:14" ht="22.15" customHeight="1" thickBot="1">
      <c r="B6" s="126"/>
      <c r="C6" s="128"/>
      <c r="D6" s="128"/>
      <c r="E6" s="130"/>
      <c r="F6" s="132"/>
    </row>
    <row r="7" spans="2:14" ht="18" customHeight="1">
      <c r="B7" s="55" t="s">
        <v>50</v>
      </c>
      <c r="C7" s="133" t="s">
        <v>24</v>
      </c>
      <c r="D7" s="56" t="s">
        <v>25</v>
      </c>
      <c r="E7" s="57">
        <v>600000</v>
      </c>
      <c r="F7" s="123">
        <f>SUM(E7:E8)</f>
        <v>858000</v>
      </c>
    </row>
    <row r="8" spans="2:14" ht="18" customHeight="1" thickBot="1">
      <c r="B8" s="58" t="s">
        <v>46</v>
      </c>
      <c r="C8" s="134"/>
      <c r="D8" s="59" t="s">
        <v>26</v>
      </c>
      <c r="E8" s="60">
        <v>258000</v>
      </c>
      <c r="F8" s="124"/>
    </row>
    <row r="9" spans="2:14" ht="18" customHeight="1">
      <c r="B9" s="61" t="s">
        <v>50</v>
      </c>
      <c r="C9" s="135" t="s">
        <v>27</v>
      </c>
      <c r="D9" s="62" t="s">
        <v>25</v>
      </c>
      <c r="E9" s="63">
        <v>825000</v>
      </c>
      <c r="F9" s="122">
        <f>SUM(E9:E11)</f>
        <v>857000</v>
      </c>
    </row>
    <row r="10" spans="2:14" ht="18" customHeight="1">
      <c r="B10" s="64" t="s">
        <v>51</v>
      </c>
      <c r="C10" s="136"/>
      <c r="D10" s="65" t="s">
        <v>28</v>
      </c>
      <c r="E10" s="66">
        <v>30000</v>
      </c>
      <c r="F10" s="123"/>
    </row>
    <row r="11" spans="2:14" ht="18" customHeight="1" thickBot="1">
      <c r="B11" s="58" t="s">
        <v>47</v>
      </c>
      <c r="C11" s="134"/>
      <c r="D11" s="67" t="s">
        <v>25</v>
      </c>
      <c r="E11" s="68">
        <v>2000</v>
      </c>
      <c r="F11" s="124"/>
    </row>
    <row r="12" spans="2:14" ht="18" customHeight="1">
      <c r="B12" s="61" t="s">
        <v>50</v>
      </c>
      <c r="C12" s="119" t="s">
        <v>29</v>
      </c>
      <c r="D12" s="62" t="s">
        <v>25</v>
      </c>
      <c r="E12" s="69">
        <v>825000</v>
      </c>
      <c r="F12" s="122">
        <f>SUM(E12:E14)</f>
        <v>857000</v>
      </c>
    </row>
    <row r="13" spans="2:14" ht="18" customHeight="1">
      <c r="B13" s="64" t="s">
        <v>51</v>
      </c>
      <c r="C13" s="120"/>
      <c r="D13" s="65" t="s">
        <v>28</v>
      </c>
      <c r="E13" s="70">
        <v>30000</v>
      </c>
      <c r="F13" s="123"/>
    </row>
    <row r="14" spans="2:14" ht="18" customHeight="1" thickBot="1">
      <c r="B14" s="71" t="s">
        <v>48</v>
      </c>
      <c r="C14" s="121"/>
      <c r="D14" s="72" t="s">
        <v>25</v>
      </c>
      <c r="E14" s="73">
        <v>2000</v>
      </c>
      <c r="F14" s="124"/>
    </row>
    <row r="15" spans="2:14" ht="18" customHeight="1" thickBot="1">
      <c r="F15" s="74">
        <f>SUM(F7:F13)</f>
        <v>2572000</v>
      </c>
    </row>
    <row r="16" spans="2:14">
      <c r="F16" s="6"/>
    </row>
  </sheetData>
  <sheetProtection algorithmName="SHA-512" hashValue="a+e0wt+ef4veX4bjtNn3hEh3ZVN/SehFNzKE3GvrJ1fy0uFOfsVMi+Y/5Ye7ztZXYKbPPfTY6YN1nXJiKT0YoA==" saltValue="8tSV3O0YSp7OfeuvPoVtBQ==" spinCount="100000" sheet="1" objects="1" scenarios="1"/>
  <mergeCells count="12">
    <mergeCell ref="C1:E1"/>
    <mergeCell ref="C12:C14"/>
    <mergeCell ref="F12:F14"/>
    <mergeCell ref="B5:B6"/>
    <mergeCell ref="C5:C6"/>
    <mergeCell ref="D5:D6"/>
    <mergeCell ref="E5:E6"/>
    <mergeCell ref="F5:F6"/>
    <mergeCell ref="C7:C8"/>
    <mergeCell ref="F7:F8"/>
    <mergeCell ref="C9:C11"/>
    <mergeCell ref="F9:F11"/>
  </mergeCells>
  <pageMargins left="0.7" right="0.7" top="0.75" bottom="0.75" header="0.3" footer="0.3"/>
  <pageSetup paperSize="9" scale="78" orientation="landscape" r:id="rId1"/>
  <ignoredErrors>
    <ignoredError sqref="F7:F12" formulaRange="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B219BD-500D-4849-ACC7-1442DAD15813}">
  <sheetPr codeName="Arkusz4"/>
  <dimension ref="B1:O19"/>
  <sheetViews>
    <sheetView showGridLines="0" zoomScaleNormal="100" zoomScaleSheetLayoutView="100" workbookViewId="0">
      <selection activeCell="J21" sqref="J21"/>
    </sheetView>
  </sheetViews>
  <sheetFormatPr defaultColWidth="8.85546875" defaultRowHeight="15"/>
  <cols>
    <col min="1" max="1" width="2.7109375" style="6" customWidth="1"/>
    <col min="2" max="2" width="18.28515625" style="6" customWidth="1"/>
    <col min="3" max="7" width="14.28515625" style="6" customWidth="1"/>
    <col min="8" max="8" width="3.5703125" style="6" customWidth="1"/>
    <col min="9" max="12" width="5.85546875" style="6" customWidth="1"/>
    <col min="13" max="13" width="8.85546875" style="6"/>
    <col min="14" max="19" width="13.42578125" style="6" customWidth="1"/>
    <col min="20" max="16384" width="8.85546875" style="6"/>
  </cols>
  <sheetData>
    <row r="1" spans="2:15" ht="40.9" customHeight="1">
      <c r="C1" s="79"/>
      <c r="D1" s="79"/>
      <c r="E1" s="79"/>
      <c r="F1" s="7"/>
      <c r="G1" s="8"/>
      <c r="H1" s="8"/>
      <c r="I1" s="8"/>
      <c r="J1" s="8"/>
      <c r="K1" s="8"/>
      <c r="M1" s="9"/>
      <c r="N1" s="9"/>
      <c r="O1" s="9"/>
    </row>
    <row r="2" spans="2:15" ht="9" customHeight="1">
      <c r="C2" s="10"/>
      <c r="D2" s="10"/>
      <c r="E2" s="10"/>
      <c r="F2" s="7"/>
      <c r="G2" s="8"/>
      <c r="H2" s="8"/>
      <c r="I2" s="8"/>
      <c r="J2" s="8"/>
      <c r="K2" s="8"/>
      <c r="M2" s="9"/>
      <c r="N2" s="9"/>
      <c r="O2" s="9"/>
    </row>
    <row r="3" spans="2:15" ht="9.6" customHeight="1" thickBot="1"/>
    <row r="4" spans="2:15" ht="76.150000000000006" customHeight="1" thickBot="1">
      <c r="B4" s="11" t="s">
        <v>35</v>
      </c>
      <c r="C4" s="36" t="s">
        <v>37</v>
      </c>
      <c r="D4" s="37" t="s">
        <v>42</v>
      </c>
      <c r="E4" s="37" t="s">
        <v>38</v>
      </c>
      <c r="F4" s="37" t="s">
        <v>49</v>
      </c>
      <c r="G4" s="38" t="s">
        <v>43</v>
      </c>
    </row>
    <row r="5" spans="2:15">
      <c r="B5" s="15" t="s">
        <v>4</v>
      </c>
      <c r="C5" s="39">
        <v>1E-3</v>
      </c>
      <c r="D5" s="40">
        <v>0.99870000000000003</v>
      </c>
      <c r="E5" s="40">
        <v>1E-4</v>
      </c>
      <c r="F5" s="40">
        <v>1E-4</v>
      </c>
      <c r="G5" s="5">
        <v>0.7</v>
      </c>
    </row>
    <row r="6" spans="2:15">
      <c r="B6" s="18" t="s">
        <v>5</v>
      </c>
      <c r="C6" s="41">
        <v>1E-3</v>
      </c>
      <c r="D6" s="42">
        <v>1E-4</v>
      </c>
      <c r="E6" s="42">
        <v>1E-4</v>
      </c>
      <c r="F6" s="42">
        <v>1E-4</v>
      </c>
      <c r="G6" s="43">
        <v>0.28799999999999998</v>
      </c>
    </row>
    <row r="7" spans="2:15">
      <c r="B7" s="20" t="s">
        <v>6</v>
      </c>
      <c r="C7" s="39">
        <v>0.01</v>
      </c>
      <c r="D7" s="44">
        <v>1E-4</v>
      </c>
      <c r="E7" s="44">
        <v>1E-4</v>
      </c>
      <c r="F7" s="44">
        <v>1E-4</v>
      </c>
      <c r="G7" s="45">
        <v>1E-3</v>
      </c>
    </row>
    <row r="8" spans="2:15">
      <c r="B8" s="18" t="s">
        <v>7</v>
      </c>
      <c r="C8" s="41">
        <v>0.38</v>
      </c>
      <c r="D8" s="42">
        <v>1E-4</v>
      </c>
      <c r="E8" s="42">
        <v>1E-4</v>
      </c>
      <c r="F8" s="42">
        <v>1E-4</v>
      </c>
      <c r="G8" s="43">
        <v>1E-3</v>
      </c>
    </row>
    <row r="9" spans="2:15">
      <c r="B9" s="20" t="s">
        <v>8</v>
      </c>
      <c r="C9" s="39">
        <v>0.59</v>
      </c>
      <c r="D9" s="44">
        <v>1E-4</v>
      </c>
      <c r="E9" s="44">
        <v>0.2208</v>
      </c>
      <c r="F9" s="44">
        <v>1E-4</v>
      </c>
      <c r="G9" s="45">
        <v>1E-3</v>
      </c>
    </row>
    <row r="10" spans="2:15">
      <c r="B10" s="18" t="s">
        <v>9</v>
      </c>
      <c r="C10" s="41">
        <v>1E-3</v>
      </c>
      <c r="D10" s="42">
        <v>1E-4</v>
      </c>
      <c r="E10" s="42">
        <v>1E-4</v>
      </c>
      <c r="F10" s="42">
        <v>1E-4</v>
      </c>
      <c r="G10" s="43">
        <v>1E-3</v>
      </c>
    </row>
    <row r="11" spans="2:15">
      <c r="B11" s="20" t="s">
        <v>10</v>
      </c>
      <c r="C11" s="39">
        <v>1E-3</v>
      </c>
      <c r="D11" s="44">
        <v>1E-4</v>
      </c>
      <c r="E11" s="44">
        <v>1E-4</v>
      </c>
      <c r="F11" s="44">
        <v>1E-4</v>
      </c>
      <c r="G11" s="45">
        <v>1E-3</v>
      </c>
    </row>
    <row r="12" spans="2:15">
      <c r="B12" s="18" t="s">
        <v>11</v>
      </c>
      <c r="C12" s="41">
        <v>1E-3</v>
      </c>
      <c r="D12" s="42">
        <v>1E-4</v>
      </c>
      <c r="E12" s="42">
        <v>1E-4</v>
      </c>
      <c r="F12" s="42">
        <v>1E-4</v>
      </c>
      <c r="G12" s="43">
        <v>1E-3</v>
      </c>
    </row>
    <row r="13" spans="2:15">
      <c r="B13" s="20" t="s">
        <v>12</v>
      </c>
      <c r="C13" s="39">
        <v>1E-3</v>
      </c>
      <c r="D13" s="44">
        <v>1E-4</v>
      </c>
      <c r="E13" s="44">
        <v>1E-4</v>
      </c>
      <c r="F13" s="44">
        <v>1E-4</v>
      </c>
      <c r="G13" s="45">
        <v>1E-3</v>
      </c>
    </row>
    <row r="14" spans="2:15">
      <c r="B14" s="18" t="s">
        <v>13</v>
      </c>
      <c r="C14" s="41">
        <v>1E-3</v>
      </c>
      <c r="D14" s="42">
        <v>1E-4</v>
      </c>
      <c r="E14" s="42">
        <v>1E-4</v>
      </c>
      <c r="F14" s="42">
        <v>1E-4</v>
      </c>
      <c r="G14" s="43">
        <v>1E-3</v>
      </c>
    </row>
    <row r="15" spans="2:15">
      <c r="B15" s="20" t="s">
        <v>14</v>
      </c>
      <c r="C15" s="39">
        <v>1E-3</v>
      </c>
      <c r="D15" s="44">
        <v>1E-4</v>
      </c>
      <c r="E15" s="44">
        <v>1E-4</v>
      </c>
      <c r="F15" s="44">
        <v>0.21</v>
      </c>
      <c r="G15" s="45">
        <v>1E-3</v>
      </c>
    </row>
    <row r="16" spans="2:15">
      <c r="B16" s="18" t="s">
        <v>15</v>
      </c>
      <c r="C16" s="41">
        <v>1E-3</v>
      </c>
      <c r="D16" s="42">
        <v>1E-4</v>
      </c>
      <c r="E16" s="42">
        <v>0.77800000000000002</v>
      </c>
      <c r="F16" s="42">
        <v>0.78879999999999995</v>
      </c>
      <c r="G16" s="43">
        <v>1E-3</v>
      </c>
    </row>
    <row r="17" spans="2:7">
      <c r="B17" s="20" t="s">
        <v>16</v>
      </c>
      <c r="C17" s="39">
        <v>0.01</v>
      </c>
      <c r="D17" s="44">
        <v>1E-4</v>
      </c>
      <c r="E17" s="44">
        <v>1E-4</v>
      </c>
      <c r="F17" s="44">
        <v>1E-4</v>
      </c>
      <c r="G17" s="45">
        <v>1E-3</v>
      </c>
    </row>
    <row r="18" spans="2:7" ht="15.75" thickBot="1">
      <c r="B18" s="22" t="s">
        <v>17</v>
      </c>
      <c r="C18" s="46">
        <v>1E-3</v>
      </c>
      <c r="D18" s="42">
        <v>1E-4</v>
      </c>
      <c r="E18" s="47">
        <v>1E-4</v>
      </c>
      <c r="F18" s="47">
        <v>1E-4</v>
      </c>
      <c r="G18" s="48">
        <v>1E-3</v>
      </c>
    </row>
    <row r="19" spans="2:7" ht="15.75" thickBot="1">
      <c r="B19" s="49"/>
      <c r="C19" s="50">
        <f t="shared" ref="C19:F19" si="0">SUM(C5:C18)</f>
        <v>1</v>
      </c>
      <c r="D19" s="51">
        <f>SUM(D5:D18)</f>
        <v>0.99999999999999989</v>
      </c>
      <c r="E19" s="51">
        <f>SUM(E5:E18)</f>
        <v>1</v>
      </c>
      <c r="F19" s="51">
        <f t="shared" si="0"/>
        <v>0.99999999999999989</v>
      </c>
      <c r="G19" s="52">
        <f>SUM(G5:G18)</f>
        <v>1</v>
      </c>
    </row>
  </sheetData>
  <sheetProtection algorithmName="SHA-512" hashValue="Uq6lwjRh/Y2McspRe0+FPvhVZuE3T5cdiOwQe7jCFhQ9c+lIkAa/7peD8Q25xHB8lcuwWYvwuBgt2OIYOuIM0w==" saltValue="6CRDkNVF0T0w4aeq0xXtrA==" spinCount="100000" sheet="1" objects="1" scenarios="1"/>
  <mergeCells count="1">
    <mergeCell ref="C1:E1"/>
  </mergeCells>
  <pageMargins left="0.7" right="0.7" top="0.75" bottom="0.75" header="0.3" footer="0.3"/>
  <pageSetup paperSize="9" scale="91"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B7314C1376138B4FAC4094478C7ED171" ma:contentTypeVersion="2" ma:contentTypeDescription="Utwórz nowy dokument." ma:contentTypeScope="" ma:versionID="e77441a39a68915a77aab34c1349b466">
  <xsd:schema xmlns:xsd="http://www.w3.org/2001/XMLSchema" xmlns:xs="http://www.w3.org/2001/XMLSchema" xmlns:p="http://schemas.microsoft.com/office/2006/metadata/properties" xmlns:ns2="642f5335-2c7a-4806-8c8a-f976f814b369" xmlns:ns3="c62b8cda-0847-4366-9c8f-375268834437" targetNamespace="http://schemas.microsoft.com/office/2006/metadata/properties" ma:root="true" ma:fieldsID="66684d3721d8474781634dbdfc6258d8" ns2:_="" ns3:_="">
    <xsd:import namespace="642f5335-2c7a-4806-8c8a-f976f814b369"/>
    <xsd:import namespace="c62b8cda-0847-4366-9c8f-375268834437"/>
    <xsd:element name="properties">
      <xsd:complexType>
        <xsd:sequence>
          <xsd:element name="documentManagement">
            <xsd:complexType>
              <xsd:all>
                <xsd:element ref="ns2: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2f5335-2c7a-4806-8c8a-f976f814b369" elementFormDefault="qualified">
    <xsd:import namespace="http://schemas.microsoft.com/office/2006/documentManagement/types"/>
    <xsd:import namespace="http://schemas.microsoft.com/office/infopath/2007/PartnerControls"/>
    <xsd:element name="SharedWithUsers" ma:index="8" nillable="true" ma:displayName="Udostępniani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62b8cda-0847-4366-9c8f-375268834437" elementFormDefault="qualified">
    <xsd:import namespace="http://schemas.microsoft.com/office/2006/documentManagement/types"/>
    <xsd:import namespace="http://schemas.microsoft.com/office/infopath/2007/PartnerControls"/>
    <xsd:element name="SharedWithDetails" ma:index="9" nillable="true" ma:displayName="Udostępnione dla — szczegóły"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6CB1908-C4CC-4640-89C0-6620D356FB65}">
  <ds:schemaRefs>
    <ds:schemaRef ds:uri="http://schemas.microsoft.com/sharepoint/v3/contenttype/forms"/>
  </ds:schemaRefs>
</ds:datastoreItem>
</file>

<file path=customXml/itemProps2.xml><?xml version="1.0" encoding="utf-8"?>
<ds:datastoreItem xmlns:ds="http://schemas.openxmlformats.org/officeDocument/2006/customXml" ds:itemID="{BB39CD4D-E74D-451A-9BA8-3009A8F1DD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42f5335-2c7a-4806-8c8a-f976f814b369"/>
    <ds:schemaRef ds:uri="c62b8cda-0847-4366-9c8f-37526883443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71AB60C-2A71-403E-B5ED-6167D89F5C50}">
  <ds:schemaRef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purl.org/dc/terms/"/>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5</vt:i4>
      </vt:variant>
      <vt:variant>
        <vt:lpstr>Nazwane zakresy</vt:lpstr>
      </vt:variant>
      <vt:variant>
        <vt:i4>5</vt:i4>
      </vt:variant>
    </vt:vector>
  </HeadingPairs>
  <TitlesOfParts>
    <vt:vector size="10" baseType="lpstr">
      <vt:lpstr>Część I Zamówienia</vt:lpstr>
      <vt:lpstr>Część II Zamówienia</vt:lpstr>
      <vt:lpstr>Część III Zamówienia</vt:lpstr>
      <vt:lpstr>Wolumeny surowców</vt:lpstr>
      <vt:lpstr>Współczynnik ilości</vt:lpstr>
      <vt:lpstr>'Część I Zamówienia'!Obszar_wydruku</vt:lpstr>
      <vt:lpstr>'Część II Zamówienia'!Obszar_wydruku</vt:lpstr>
      <vt:lpstr>'Część III Zamówienia'!Obszar_wydruku</vt:lpstr>
      <vt:lpstr>'Wolumeny surowców'!Obszar_wydruku</vt:lpstr>
      <vt:lpstr>'Współczynnik ilości'!Obszar_wydruku</vt:lpstr>
    </vt:vector>
  </TitlesOfParts>
  <Manager/>
  <Company>PGE Systemy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Bielecki Konrad [PGE S.A.]</dc:creator>
  <cp:keywords/>
  <dc:description/>
  <cp:lastModifiedBy>Rawa Joanna [PGE S.A.]</cp:lastModifiedBy>
  <cp:revision/>
  <cp:lastPrinted>2026-04-17T07:33:48Z</cp:lastPrinted>
  <dcterms:created xsi:type="dcterms:W3CDTF">2025-04-08T10:11:51Z</dcterms:created>
  <dcterms:modified xsi:type="dcterms:W3CDTF">2026-04-20T13:06:58Z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0x010100B7314C1376138B4FAC4094478C7ED171</vt:lpwstr>
  </property>
  <property fmtid="{D5CDD505-2E9C-101B-9397-08002B2CF9AE}" pid="3" name="_dlc_DocIdItemGuid">
    <vt:lpwstr>0c2ab3fb-774b-4eb8-b4fc-a1a50ee7e42f</vt:lpwstr>
  </property>
  <property fmtid="{D5CDD505-2E9C-101B-9397-08002B2CF9AE}" pid="4" name="MSIP_Label_66b5d990-821a-4d41-b503-280f184b2126_Enabled">
    <vt:lpwstr>true</vt:lpwstr>
  </property>
  <property fmtid="{D5CDD505-2E9C-101B-9397-08002B2CF9AE}" pid="5" name="MSIP_Label_66b5d990-821a-4d41-b503-280f184b2126_SetDate">
    <vt:lpwstr>2026-04-20T13:06:54Z</vt:lpwstr>
  </property>
  <property fmtid="{D5CDD505-2E9C-101B-9397-08002B2CF9AE}" pid="6" name="MSIP_Label_66b5d990-821a-4d41-b503-280f184b2126_Method">
    <vt:lpwstr>Privileged</vt:lpwstr>
  </property>
  <property fmtid="{D5CDD505-2E9C-101B-9397-08002B2CF9AE}" pid="7" name="MSIP_Label_66b5d990-821a-4d41-b503-280f184b2126_Name">
    <vt:lpwstr>ALL-Publiczne</vt:lpwstr>
  </property>
  <property fmtid="{D5CDD505-2E9C-101B-9397-08002B2CF9AE}" pid="8" name="MSIP_Label_66b5d990-821a-4d41-b503-280f184b2126_SiteId">
    <vt:lpwstr>e9895a11-04dc-4848-aa12-7fca9faefb60</vt:lpwstr>
  </property>
  <property fmtid="{D5CDD505-2E9C-101B-9397-08002B2CF9AE}" pid="9" name="MSIP_Label_66b5d990-821a-4d41-b503-280f184b2126_ActionId">
    <vt:lpwstr>6ade1701-d346-4133-8ffe-3430b620067e</vt:lpwstr>
  </property>
  <property fmtid="{D5CDD505-2E9C-101B-9397-08002B2CF9AE}" pid="10" name="MSIP_Label_66b5d990-821a-4d41-b503-280f184b2126_ContentBits">
    <vt:lpwstr>0</vt:lpwstr>
  </property>
  <property fmtid="{D5CDD505-2E9C-101B-9397-08002B2CF9AE}" pid="11" name="MSIP_Label_66b5d990-821a-4d41-b503-280f184b2126_Tag">
    <vt:lpwstr>10, 0, 1, 1</vt:lpwstr>
  </property>
</Properties>
</file>